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8687134D-594B-4A97-8668-2C70AABA247F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2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Ashkhatavardz!$A$1:$N$23</definedName>
    <definedName name="_xlnm.Print_Area" localSheetId="4">'Deb. ev kreditor'!$A$1:$E$66</definedName>
    <definedName name="_xlnm.Print_Area" localSheetId="1">'Dramakan hosqer'!$A$1:$G$97</definedName>
    <definedName name="_xlnm.Print_Area" localSheetId="3">'Dramakani hamematakan'!$A$1:$F$90</definedName>
    <definedName name="_xlnm.Print_Area" localSheetId="0">'Ekamut-caxs'!$A$1:$E$77</definedName>
    <definedName name="_xlnm.Print_Area" localSheetId="2">'Ekamutneri hamematakan'!$A$1:$F$72</definedName>
    <definedName name="_xlnm.Print_Area" localSheetId="8">'himnakan sovorox. @st bajin'!$A$1:$AB$7</definedName>
    <definedName name="_xlnm.Print_Area" localSheetId="7">'Khmberi ev erekhaneri tiv'!$A$1:$K$32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3" i="7" l="1"/>
  <c r="C29" i="7"/>
  <c r="E63" i="10" l="1"/>
  <c r="E15" i="10"/>
  <c r="E21" i="9" l="1"/>
  <c r="E22" i="9"/>
  <c r="E23" i="9"/>
  <c r="I7" i="11"/>
  <c r="N7" i="26"/>
  <c r="M7" i="26"/>
  <c r="O7" i="26" l="1"/>
  <c r="A20" i="19"/>
  <c r="F9" i="22" l="1"/>
  <c r="F10" i="22"/>
  <c r="F11" i="22"/>
  <c r="F12" i="22"/>
  <c r="F13" i="22"/>
  <c r="F14" i="22"/>
  <c r="F15" i="22"/>
  <c r="F16" i="22"/>
  <c r="F17" i="22"/>
  <c r="F18" i="22"/>
  <c r="F19" i="22"/>
  <c r="F20" i="22"/>
  <c r="F21" i="22"/>
  <c r="F22" i="22"/>
  <c r="F23" i="22"/>
  <c r="F8" i="22"/>
  <c r="F24" i="22" s="1"/>
  <c r="F25" i="22" s="1"/>
  <c r="D24" i="22"/>
  <c r="J24" i="22" l="1"/>
  <c r="I24" i="22"/>
  <c r="H24" i="22"/>
  <c r="K22" i="22"/>
  <c r="G22" i="22"/>
  <c r="K20" i="22"/>
  <c r="G20" i="22"/>
  <c r="K19" i="22"/>
  <c r="G19" i="22"/>
  <c r="G18" i="22"/>
  <c r="C18" i="22"/>
  <c r="K18" i="22" s="1"/>
  <c r="K16" i="22"/>
  <c r="G16" i="22"/>
  <c r="G15" i="22"/>
  <c r="C15" i="22"/>
  <c r="K15" i="22" s="1"/>
  <c r="K14" i="22"/>
  <c r="G14" i="22"/>
  <c r="G13" i="22"/>
  <c r="C13" i="22"/>
  <c r="K13" i="22" s="1"/>
  <c r="K11" i="22"/>
  <c r="G11" i="22"/>
  <c r="G10" i="22"/>
  <c r="C10" i="22"/>
  <c r="K10" i="22" s="1"/>
  <c r="K8" i="22"/>
  <c r="G8" i="22"/>
  <c r="A2" i="22"/>
  <c r="K24" i="22" l="1"/>
  <c r="K25" i="22" s="1"/>
  <c r="D11" i="19" s="1"/>
  <c r="G24" i="22"/>
  <c r="G25" i="22" s="1"/>
  <c r="E5" i="7"/>
  <c r="D20" i="19" l="1"/>
  <c r="F63" i="7"/>
  <c r="F14" i="7"/>
  <c r="D30" i="18" l="1"/>
  <c r="C67" i="10"/>
  <c r="C59" i="10"/>
  <c r="C32" i="10"/>
  <c r="C22" i="10" s="1"/>
  <c r="C35" i="9"/>
  <c r="C15" i="9"/>
  <c r="O7" i="28" l="1"/>
  <c r="M7" i="28"/>
  <c r="Y7" i="28"/>
  <c r="W7" i="28"/>
  <c r="U7" i="28"/>
  <c r="S7" i="28"/>
  <c r="Q7" i="28"/>
  <c r="J7" i="28"/>
  <c r="K7" i="28" s="1"/>
  <c r="D32" i="19"/>
  <c r="D29" i="9" s="1"/>
  <c r="E29" i="9" s="1"/>
  <c r="D30" i="19"/>
  <c r="D27" i="9" s="1"/>
  <c r="E27" i="9" s="1"/>
  <c r="L9" i="26"/>
  <c r="L10" i="26"/>
  <c r="L11" i="26"/>
  <c r="L12" i="26"/>
  <c r="L13" i="26"/>
  <c r="L14" i="26"/>
  <c r="L15" i="26"/>
  <c r="N15" i="26" s="1"/>
  <c r="L16" i="26"/>
  <c r="L17" i="26"/>
  <c r="N17" i="26" s="1"/>
  <c r="L18" i="26"/>
  <c r="N18" i="26" s="1"/>
  <c r="L8" i="26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E9" i="26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F15" i="26" s="1"/>
  <c r="E16" i="26"/>
  <c r="F16" i="26" s="1"/>
  <c r="E17" i="26"/>
  <c r="F17" i="26" s="1"/>
  <c r="E18" i="26"/>
  <c r="F18" i="26" s="1"/>
  <c r="E8" i="26"/>
  <c r="F8" i="26" s="1"/>
  <c r="F7" i="26"/>
  <c r="F9" i="26"/>
  <c r="D13" i="19"/>
  <c r="D9" i="9" s="1"/>
  <c r="E9" i="9" s="1"/>
  <c r="D31" i="19"/>
  <c r="D28" i="9" s="1"/>
  <c r="E28" i="9" s="1"/>
  <c r="E7" i="11"/>
  <c r="D83" i="10"/>
  <c r="E83" i="10" s="1"/>
  <c r="B83" i="10"/>
  <c r="A83" i="10"/>
  <c r="D82" i="10"/>
  <c r="E82" i="10" s="1"/>
  <c r="B82" i="10"/>
  <c r="A82" i="10"/>
  <c r="D81" i="10"/>
  <c r="E81" i="10" s="1"/>
  <c r="B81" i="10"/>
  <c r="A81" i="10"/>
  <c r="D80" i="10"/>
  <c r="E80" i="10" s="1"/>
  <c r="B80" i="10"/>
  <c r="A80" i="10"/>
  <c r="C75" i="10"/>
  <c r="D78" i="10"/>
  <c r="E78" i="10" s="1"/>
  <c r="B78" i="10"/>
  <c r="D77" i="10"/>
  <c r="E77" i="10" s="1"/>
  <c r="B77" i="10"/>
  <c r="D76" i="10"/>
  <c r="B76" i="10"/>
  <c r="B75" i="10"/>
  <c r="A75" i="10"/>
  <c r="D74" i="10"/>
  <c r="E74" i="10" s="1"/>
  <c r="B74" i="10"/>
  <c r="D73" i="10"/>
  <c r="E73" i="10" s="1"/>
  <c r="B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D68" i="10"/>
  <c r="E68" i="10" s="1"/>
  <c r="B68" i="10"/>
  <c r="B67" i="10"/>
  <c r="A67" i="10"/>
  <c r="B64" i="10"/>
  <c r="B65" i="10"/>
  <c r="D65" i="10"/>
  <c r="E65" i="10" s="1"/>
  <c r="B62" i="10"/>
  <c r="D61" i="10"/>
  <c r="E61" i="10" s="1"/>
  <c r="B61" i="10"/>
  <c r="D60" i="10"/>
  <c r="E60" i="10" s="1"/>
  <c r="B60" i="10"/>
  <c r="B59" i="10"/>
  <c r="B58" i="10"/>
  <c r="D57" i="10"/>
  <c r="E57" i="10" s="1"/>
  <c r="B57" i="10"/>
  <c r="B26" i="10"/>
  <c r="A23" i="10"/>
  <c r="D17" i="10"/>
  <c r="E17" i="10" s="1"/>
  <c r="B17" i="10"/>
  <c r="A8" i="10"/>
  <c r="C13" i="7"/>
  <c r="D13" i="7"/>
  <c r="E13" i="7"/>
  <c r="C65" i="7"/>
  <c r="D65" i="7"/>
  <c r="E65" i="7"/>
  <c r="C38" i="7"/>
  <c r="D38" i="7"/>
  <c r="E38" i="7"/>
  <c r="C72" i="7"/>
  <c r="D72" i="7"/>
  <c r="E72" i="7"/>
  <c r="C84" i="7"/>
  <c r="D84" i="7"/>
  <c r="E84" i="7"/>
  <c r="F84" i="7"/>
  <c r="C80" i="7"/>
  <c r="D80" i="7"/>
  <c r="E80" i="7"/>
  <c r="F80" i="7"/>
  <c r="F72" i="7"/>
  <c r="F62" i="7"/>
  <c r="D56" i="10" s="1"/>
  <c r="E56" i="10" s="1"/>
  <c r="B62" i="7"/>
  <c r="B56" i="10" s="1"/>
  <c r="F59" i="7"/>
  <c r="D53" i="10" s="1"/>
  <c r="E53" i="10" s="1"/>
  <c r="F58" i="7"/>
  <c r="D52" i="10" s="1"/>
  <c r="E52" i="10" s="1"/>
  <c r="F57" i="7"/>
  <c r="D51" i="10" s="1"/>
  <c r="E51" i="10" s="1"/>
  <c r="F51" i="7"/>
  <c r="D45" i="10" s="1"/>
  <c r="E45" i="10" s="1"/>
  <c r="F48" i="7"/>
  <c r="D42" i="10" s="1"/>
  <c r="E42" i="10" s="1"/>
  <c r="F47" i="7"/>
  <c r="D41" i="10" s="1"/>
  <c r="E41" i="10" s="1"/>
  <c r="F46" i="7"/>
  <c r="D40" i="10" s="1"/>
  <c r="E40" i="10" s="1"/>
  <c r="F37" i="7"/>
  <c r="D31" i="10" s="1"/>
  <c r="E31" i="10" s="1"/>
  <c r="A81" i="7"/>
  <c r="A82" i="7" s="1"/>
  <c r="A83" i="7" s="1"/>
  <c r="A78" i="10" s="1"/>
  <c r="A73" i="7"/>
  <c r="A74" i="7" s="1"/>
  <c r="A75" i="7" s="1"/>
  <c r="A76" i="7" s="1"/>
  <c r="A77" i="7" s="1"/>
  <c r="A78" i="7" s="1"/>
  <c r="A79" i="7" s="1"/>
  <c r="A74" i="10" s="1"/>
  <c r="F68" i="7"/>
  <c r="F65" i="7" s="1"/>
  <c r="A33" i="7"/>
  <c r="A34" i="7" s="1"/>
  <c r="A35" i="7" s="1"/>
  <c r="A36" i="7" s="1"/>
  <c r="A37" i="7" s="1"/>
  <c r="A32" i="10" s="1"/>
  <c r="A30" i="7"/>
  <c r="A24" i="10" s="1"/>
  <c r="A15" i="7"/>
  <c r="A16" i="7" s="1"/>
  <c r="A18" i="7" s="1"/>
  <c r="A19" i="7" s="1"/>
  <c r="A20" i="7" s="1"/>
  <c r="A21" i="7" s="1"/>
  <c r="A22" i="7" s="1"/>
  <c r="A23" i="7" s="1"/>
  <c r="A24" i="7" s="1"/>
  <c r="A26" i="7" s="1"/>
  <c r="A20" i="10" s="1"/>
  <c r="F21" i="7"/>
  <c r="D16" i="10" s="1"/>
  <c r="E16" i="10" s="1"/>
  <c r="F20" i="7"/>
  <c r="D14" i="10" s="1"/>
  <c r="E14" i="10" s="1"/>
  <c r="F19" i="7"/>
  <c r="D13" i="10" s="1"/>
  <c r="E13" i="10" s="1"/>
  <c r="B16" i="7"/>
  <c r="B10" i="10" s="1"/>
  <c r="C6" i="9"/>
  <c r="D65" i="9"/>
  <c r="E65" i="9" s="1"/>
  <c r="B65" i="9"/>
  <c r="D64" i="9"/>
  <c r="E64" i="9" s="1"/>
  <c r="B64" i="9"/>
  <c r="D63" i="9"/>
  <c r="E63" i="9" s="1"/>
  <c r="B63" i="9"/>
  <c r="D62" i="9"/>
  <c r="E62" i="9" s="1"/>
  <c r="B62" i="9"/>
  <c r="D61" i="9"/>
  <c r="E61" i="9" s="1"/>
  <c r="B61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B35" i="9"/>
  <c r="D34" i="9"/>
  <c r="E34" i="9" s="1"/>
  <c r="B34" i="9"/>
  <c r="D33" i="9"/>
  <c r="E33" i="9" s="1"/>
  <c r="B33" i="9"/>
  <c r="B32" i="9"/>
  <c r="B31" i="9"/>
  <c r="B30" i="9"/>
  <c r="B29" i="9"/>
  <c r="B28" i="9"/>
  <c r="B27" i="9"/>
  <c r="A26" i="9"/>
  <c r="B26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D20" i="9"/>
  <c r="E20" i="9" s="1"/>
  <c r="D24" i="9"/>
  <c r="E24" i="9" s="1"/>
  <c r="D7" i="9"/>
  <c r="E7" i="9" s="1"/>
  <c r="A9" i="9"/>
  <c r="A24" i="9"/>
  <c r="A7" i="9"/>
  <c r="B8" i="9"/>
  <c r="B9" i="9"/>
  <c r="B10" i="9"/>
  <c r="B11" i="9"/>
  <c r="B12" i="9"/>
  <c r="B13" i="9"/>
  <c r="B14" i="9"/>
  <c r="B15" i="9"/>
  <c r="B16" i="9"/>
  <c r="B17" i="9"/>
  <c r="B18" i="9"/>
  <c r="B20" i="9"/>
  <c r="B24" i="9"/>
  <c r="B7" i="9"/>
  <c r="A33" i="19"/>
  <c r="A34" i="19" s="1"/>
  <c r="A35" i="19" s="1"/>
  <c r="A36" i="19" s="1"/>
  <c r="A37" i="19" s="1"/>
  <c r="A35" i="9" s="1"/>
  <c r="A30" i="19"/>
  <c r="A31" i="19" s="1"/>
  <c r="A28" i="9" s="1"/>
  <c r="A15" i="19"/>
  <c r="A11" i="9" s="1"/>
  <c r="D38" i="19"/>
  <c r="D35" i="9" s="1"/>
  <c r="E35" i="9" s="1"/>
  <c r="A2" i="26"/>
  <c r="M26" i="26"/>
  <c r="J26" i="26"/>
  <c r="F26" i="26"/>
  <c r="K19" i="26"/>
  <c r="H19" i="26"/>
  <c r="G19" i="26"/>
  <c r="D19" i="26"/>
  <c r="C19" i="26"/>
  <c r="M15" i="26"/>
  <c r="M14" i="26" l="1"/>
  <c r="N14" i="26"/>
  <c r="M10" i="26"/>
  <c r="N10" i="26"/>
  <c r="O10" i="26" s="1"/>
  <c r="M13" i="26"/>
  <c r="N13" i="26"/>
  <c r="M9" i="26"/>
  <c r="N9" i="26"/>
  <c r="O9" i="26" s="1"/>
  <c r="M16" i="26"/>
  <c r="N16" i="26"/>
  <c r="M12" i="26"/>
  <c r="N12" i="26"/>
  <c r="O12" i="26" s="1"/>
  <c r="M8" i="26"/>
  <c r="N8" i="26"/>
  <c r="O8" i="26" s="1"/>
  <c r="M11" i="26"/>
  <c r="N11" i="26"/>
  <c r="F31" i="7"/>
  <c r="D25" i="10" s="1"/>
  <c r="E25" i="10" s="1"/>
  <c r="L19" i="26"/>
  <c r="A10" i="9"/>
  <c r="A70" i="10"/>
  <c r="A68" i="10"/>
  <c r="A72" i="10"/>
  <c r="A77" i="10"/>
  <c r="A76" i="10"/>
  <c r="A69" i="10"/>
  <c r="A71" i="10"/>
  <c r="A73" i="10"/>
  <c r="D17" i="9"/>
  <c r="E17" i="9" s="1"/>
  <c r="D19" i="19"/>
  <c r="D15" i="9" s="1"/>
  <c r="E15" i="9" s="1"/>
  <c r="AA7" i="28"/>
  <c r="AB7" i="28" s="1"/>
  <c r="Z7" i="28"/>
  <c r="O11" i="26"/>
  <c r="D75" i="10"/>
  <c r="D67" i="10"/>
  <c r="E67" i="10" s="1"/>
  <c r="E76" i="10"/>
  <c r="A13" i="10"/>
  <c r="A31" i="7"/>
  <c r="A32" i="7" s="1"/>
  <c r="A27" i="10"/>
  <c r="A29" i="10"/>
  <c r="A31" i="10"/>
  <c r="D62" i="10"/>
  <c r="E62" i="10" s="1"/>
  <c r="A16" i="10"/>
  <c r="A10" i="10"/>
  <c r="A12" i="10"/>
  <c r="A14" i="10"/>
  <c r="A17" i="10"/>
  <c r="A9" i="10"/>
  <c r="A18" i="10"/>
  <c r="A28" i="10"/>
  <c r="A30" i="10"/>
  <c r="A42" i="7"/>
  <c r="A39" i="7"/>
  <c r="A32" i="19"/>
  <c r="A29" i="9" s="1"/>
  <c r="A27" i="9"/>
  <c r="A31" i="9"/>
  <c r="A33" i="9"/>
  <c r="A30" i="9"/>
  <c r="A32" i="9"/>
  <c r="A34" i="9"/>
  <c r="A39" i="19"/>
  <c r="A42" i="19"/>
  <c r="O15" i="26"/>
  <c r="O13" i="26"/>
  <c r="M28" i="26"/>
  <c r="O14" i="26"/>
  <c r="O16" i="26"/>
  <c r="F19" i="26"/>
  <c r="F20" i="26" s="1"/>
  <c r="J19" i="26"/>
  <c r="J20" i="26" s="1"/>
  <c r="M17" i="26"/>
  <c r="M18" i="26"/>
  <c r="O18" i="26" s="1"/>
  <c r="E19" i="26"/>
  <c r="I19" i="26"/>
  <c r="F27" i="26" l="1"/>
  <c r="D33" i="19"/>
  <c r="D30" i="9" s="1"/>
  <c r="E30" i="9" s="1"/>
  <c r="J27" i="26"/>
  <c r="D34" i="19"/>
  <c r="D31" i="9" s="1"/>
  <c r="E31" i="9" s="1"/>
  <c r="D59" i="10"/>
  <c r="E59" i="10" s="1"/>
  <c r="A25" i="10"/>
  <c r="A40" i="7"/>
  <c r="A33" i="10"/>
  <c r="A36" i="10"/>
  <c r="A40" i="19"/>
  <c r="A36" i="9"/>
  <c r="A39" i="9"/>
  <c r="D52" i="19"/>
  <c r="D49" i="9" s="1"/>
  <c r="E49" i="9" s="1"/>
  <c r="D15" i="19"/>
  <c r="M19" i="26"/>
  <c r="M20" i="26" s="1"/>
  <c r="O17" i="26"/>
  <c r="O19" i="26" s="1"/>
  <c r="O20" i="26" s="1"/>
  <c r="N19" i="26"/>
  <c r="N20" i="26" s="1"/>
  <c r="D23" i="19" l="1"/>
  <c r="D26" i="19" s="1"/>
  <c r="D19" i="9"/>
  <c r="E19" i="9" s="1"/>
  <c r="M27" i="26"/>
  <c r="F35" i="7"/>
  <c r="O27" i="26"/>
  <c r="D35" i="19"/>
  <c r="D32" i="9" s="1"/>
  <c r="E32" i="9" s="1"/>
  <c r="D11" i="9"/>
  <c r="E11" i="9" s="1"/>
  <c r="A44" i="7"/>
  <c r="A38" i="10" s="1"/>
  <c r="A37" i="10"/>
  <c r="A26" i="10"/>
  <c r="A41" i="7"/>
  <c r="A35" i="10" s="1"/>
  <c r="A34" i="10"/>
  <c r="A41" i="19"/>
  <c r="A38" i="9" s="1"/>
  <c r="A37" i="9"/>
  <c r="A44" i="19"/>
  <c r="A40" i="9"/>
  <c r="A45" i="19" l="1"/>
  <c r="A41" i="9"/>
  <c r="A46" i="19" l="1"/>
  <c r="A42" i="9"/>
  <c r="F64" i="7"/>
  <c r="D58" i="10" s="1"/>
  <c r="E58" i="10" s="1"/>
  <c r="F61" i="7"/>
  <c r="D55" i="10" s="1"/>
  <c r="E55" i="10" s="1"/>
  <c r="F60" i="7"/>
  <c r="D54" i="10" s="1"/>
  <c r="E54" i="10" s="1"/>
  <c r="F56" i="7"/>
  <c r="D50" i="10" s="1"/>
  <c r="E50" i="10" s="1"/>
  <c r="F55" i="7"/>
  <c r="D49" i="10" s="1"/>
  <c r="E49" i="10" s="1"/>
  <c r="F54" i="7"/>
  <c r="D48" i="10" s="1"/>
  <c r="E48" i="10" s="1"/>
  <c r="F53" i="7"/>
  <c r="D47" i="10" s="1"/>
  <c r="E47" i="10" s="1"/>
  <c r="A47" i="19" l="1"/>
  <c r="A43" i="9"/>
  <c r="F52" i="7"/>
  <c r="D46" i="10" s="1"/>
  <c r="E46" i="10" s="1"/>
  <c r="F50" i="7"/>
  <c r="D44" i="10" s="1"/>
  <c r="E44" i="10" s="1"/>
  <c r="F49" i="7"/>
  <c r="D43" i="10" s="1"/>
  <c r="E43" i="10" s="1"/>
  <c r="F45" i="7"/>
  <c r="D39" i="10" s="1"/>
  <c r="E39" i="10" s="1"/>
  <c r="F44" i="7"/>
  <c r="D38" i="10" s="1"/>
  <c r="E38" i="10" s="1"/>
  <c r="F43" i="7"/>
  <c r="D37" i="10" s="1"/>
  <c r="E37" i="10" s="1"/>
  <c r="F42" i="7"/>
  <c r="D36" i="10" s="1"/>
  <c r="E36" i="10" s="1"/>
  <c r="F41" i="7"/>
  <c r="F40" i="7"/>
  <c r="D34" i="10" s="1"/>
  <c r="E34" i="10" s="1"/>
  <c r="F39" i="7"/>
  <c r="F36" i="7"/>
  <c r="D30" i="10" s="1"/>
  <c r="E30" i="10" s="1"/>
  <c r="D29" i="10"/>
  <c r="E29" i="10" s="1"/>
  <c r="F34" i="7"/>
  <c r="D28" i="10" s="1"/>
  <c r="E28" i="10" s="1"/>
  <c r="F33" i="7"/>
  <c r="D27" i="10" s="1"/>
  <c r="E27" i="10" s="1"/>
  <c r="F32" i="7"/>
  <c r="D26" i="10" s="1"/>
  <c r="E26" i="10" s="1"/>
  <c r="F30" i="7"/>
  <c r="D24" i="10" s="1"/>
  <c r="E24" i="10" s="1"/>
  <c r="F23" i="7"/>
  <c r="D18" i="10" s="1"/>
  <c r="E18" i="10" s="1"/>
  <c r="F18" i="7"/>
  <c r="D12" i="10" s="1"/>
  <c r="E12" i="10" s="1"/>
  <c r="D35" i="10" l="1"/>
  <c r="E35" i="10" s="1"/>
  <c r="F38" i="7"/>
  <c r="D32" i="10" s="1"/>
  <c r="E32" i="10" s="1"/>
  <c r="D33" i="10"/>
  <c r="E33" i="10" s="1"/>
  <c r="A44" i="9"/>
  <c r="F17" i="7"/>
  <c r="D11" i="10" s="1"/>
  <c r="E11" i="10" s="1"/>
  <c r="F16" i="7"/>
  <c r="D10" i="10" s="1"/>
  <c r="E10" i="10" s="1"/>
  <c r="F15" i="7"/>
  <c r="D9" i="10" s="1"/>
  <c r="E9" i="10" s="1"/>
  <c r="D8" i="10"/>
  <c r="E8" i="10" s="1"/>
  <c r="A49" i="19" l="1"/>
  <c r="A45" i="9"/>
  <c r="A50" i="19" l="1"/>
  <c r="A46" i="9"/>
  <c r="A51" i="19" l="1"/>
  <c r="A47" i="9"/>
  <c r="A52" i="19" l="1"/>
  <c r="A48" i="9"/>
  <c r="G1" i="7"/>
  <c r="A53" i="19" l="1"/>
  <c r="A49" i="9"/>
  <c r="A2" i="9"/>
  <c r="B26" i="7"/>
  <c r="B20" i="10" s="1"/>
  <c r="B23" i="7"/>
  <c r="B18" i="10" s="1"/>
  <c r="B19" i="7"/>
  <c r="B13" i="10" s="1"/>
  <c r="B20" i="7"/>
  <c r="B14" i="10" s="1"/>
  <c r="B21" i="7"/>
  <c r="B16" i="10" s="1"/>
  <c r="B18" i="7"/>
  <c r="B12" i="10" s="1"/>
  <c r="B17" i="7"/>
  <c r="B11" i="10" s="1"/>
  <c r="B15" i="7"/>
  <c r="B9" i="10" s="1"/>
  <c r="B14" i="7"/>
  <c r="B8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42" i="7"/>
  <c r="B36" i="10" s="1"/>
  <c r="B40" i="7"/>
  <c r="B34" i="10" s="1"/>
  <c r="B41" i="7"/>
  <c r="B35" i="10" s="1"/>
  <c r="B39" i="7"/>
  <c r="B33" i="10" s="1"/>
  <c r="B34" i="7"/>
  <c r="B28" i="10" s="1"/>
  <c r="B35" i="7"/>
  <c r="B29" i="10" s="1"/>
  <c r="B36" i="7"/>
  <c r="B30" i="10" s="1"/>
  <c r="B37" i="7"/>
  <c r="B31" i="10" s="1"/>
  <c r="B38" i="7"/>
  <c r="B32" i="10" s="1"/>
  <c r="B33" i="7"/>
  <c r="B27" i="10" s="1"/>
  <c r="B31" i="7"/>
  <c r="B25" i="10" s="1"/>
  <c r="B30" i="7"/>
  <c r="B24" i="10" s="1"/>
  <c r="B29" i="7"/>
  <c r="B23" i="10" s="1"/>
  <c r="A45" i="7"/>
  <c r="E4" i="7"/>
  <c r="A46" i="7" l="1"/>
  <c r="A39" i="10"/>
  <c r="A16" i="19"/>
  <c r="A8" i="9"/>
  <c r="A50" i="9"/>
  <c r="A47" i="7" l="1"/>
  <c r="A40" i="10"/>
  <c r="A55" i="19"/>
  <c r="A51" i="9"/>
  <c r="A17" i="19"/>
  <c r="A12" i="9"/>
  <c r="A41" i="10" l="1"/>
  <c r="A18" i="19"/>
  <c r="A13" i="9"/>
  <c r="A56" i="19"/>
  <c r="A52" i="9"/>
  <c r="G24" i="9"/>
  <c r="G21" i="11"/>
  <c r="G19" i="11"/>
  <c r="D65" i="18"/>
  <c r="D63" i="18"/>
  <c r="D88" i="10"/>
  <c r="D86" i="10"/>
  <c r="D70" i="9"/>
  <c r="D68" i="9"/>
  <c r="E93" i="7"/>
  <c r="E91" i="7"/>
  <c r="N7" i="11"/>
  <c r="A49" i="7" l="1"/>
  <c r="A42" i="10"/>
  <c r="A57" i="19"/>
  <c r="A53" i="9"/>
  <c r="A14" i="9"/>
  <c r="K86" i="7"/>
  <c r="J86" i="7"/>
  <c r="I86" i="7"/>
  <c r="K85" i="7"/>
  <c r="J85" i="7"/>
  <c r="I85" i="7"/>
  <c r="K83" i="7"/>
  <c r="J83" i="7"/>
  <c r="I83" i="7"/>
  <c r="K82" i="7"/>
  <c r="J82" i="7"/>
  <c r="I82" i="7"/>
  <c r="K81" i="7"/>
  <c r="J81" i="7"/>
  <c r="I81" i="7"/>
  <c r="K79" i="7"/>
  <c r="J79" i="7"/>
  <c r="I79" i="7"/>
  <c r="K78" i="7"/>
  <c r="J78" i="7"/>
  <c r="I78" i="7"/>
  <c r="K77" i="7"/>
  <c r="J77" i="7"/>
  <c r="I77" i="7"/>
  <c r="K76" i="7"/>
  <c r="J76" i="7"/>
  <c r="I76" i="7"/>
  <c r="K75" i="7"/>
  <c r="J75" i="7"/>
  <c r="I75" i="7"/>
  <c r="K74" i="7"/>
  <c r="J74" i="7"/>
  <c r="I74" i="7"/>
  <c r="K73" i="7"/>
  <c r="J73" i="7"/>
  <c r="I73" i="7"/>
  <c r="K70" i="7"/>
  <c r="J70" i="7"/>
  <c r="I70" i="7"/>
  <c r="J68" i="7"/>
  <c r="I68" i="7"/>
  <c r="K67" i="7"/>
  <c r="J67" i="7"/>
  <c r="I67" i="7"/>
  <c r="K66" i="7"/>
  <c r="J66" i="7"/>
  <c r="I66" i="7"/>
  <c r="J64" i="7"/>
  <c r="I64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7" i="7"/>
  <c r="I37" i="7"/>
  <c r="J36" i="7"/>
  <c r="I36" i="7"/>
  <c r="J35" i="7"/>
  <c r="I35" i="7"/>
  <c r="J34" i="7"/>
  <c r="I34" i="7"/>
  <c r="J33" i="7"/>
  <c r="I33" i="7"/>
  <c r="J31" i="7"/>
  <c r="I31" i="7"/>
  <c r="J30" i="7"/>
  <c r="I30" i="7"/>
  <c r="J29" i="7"/>
  <c r="I29" i="7"/>
  <c r="J26" i="7"/>
  <c r="I26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50" i="7" l="1"/>
  <c r="A43" i="10"/>
  <c r="A22" i="19"/>
  <c r="A24" i="19" s="1"/>
  <c r="A16" i="9"/>
  <c r="A58" i="19"/>
  <c r="A54" i="9"/>
  <c r="C71" i="7"/>
  <c r="I80" i="7"/>
  <c r="I65" i="7"/>
  <c r="I84" i="7"/>
  <c r="E71" i="7"/>
  <c r="I72" i="7"/>
  <c r="J65" i="7"/>
  <c r="J38" i="7"/>
  <c r="I13" i="7"/>
  <c r="J84" i="7"/>
  <c r="J72" i="7"/>
  <c r="J80" i="7"/>
  <c r="I38" i="7"/>
  <c r="J13" i="7"/>
  <c r="D71" i="7"/>
  <c r="N8" i="11"/>
  <c r="N9" i="11" s="1"/>
  <c r="D29" i="19" s="1"/>
  <c r="A2" i="11"/>
  <c r="D53" i="18"/>
  <c r="D58" i="18" s="1"/>
  <c r="F58" i="18" s="1"/>
  <c r="D8" i="18"/>
  <c r="A2" i="18"/>
  <c r="C79" i="10"/>
  <c r="C7" i="10"/>
  <c r="F5" i="10"/>
  <c r="A2" i="10"/>
  <c r="C25" i="9"/>
  <c r="K84" i="7"/>
  <c r="K80" i="7"/>
  <c r="K72" i="7"/>
  <c r="K64" i="7"/>
  <c r="K63" i="7"/>
  <c r="K61" i="7"/>
  <c r="K60" i="7"/>
  <c r="K59" i="7"/>
  <c r="K58" i="7"/>
  <c r="K57" i="7"/>
  <c r="K56" i="7"/>
  <c r="K55" i="7"/>
  <c r="K54" i="7"/>
  <c r="K53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7" i="7"/>
  <c r="K36" i="7"/>
  <c r="F26" i="7"/>
  <c r="F24" i="7"/>
  <c r="K23" i="7"/>
  <c r="K21" i="7"/>
  <c r="K20" i="7"/>
  <c r="K19" i="7"/>
  <c r="K17" i="7"/>
  <c r="A7" i="7"/>
  <c r="K34" i="7"/>
  <c r="K31" i="7"/>
  <c r="C69" i="7" l="1"/>
  <c r="E69" i="7"/>
  <c r="E28" i="7" s="1"/>
  <c r="E27" i="7" s="1"/>
  <c r="D69" i="7"/>
  <c r="D28" i="7" s="1"/>
  <c r="D27" i="7" s="1"/>
  <c r="F69" i="7"/>
  <c r="D64" i="10" s="1"/>
  <c r="E64" i="10" s="1"/>
  <c r="D26" i="9"/>
  <c r="E26" i="9" s="1"/>
  <c r="F29" i="7"/>
  <c r="D69" i="19"/>
  <c r="K24" i="7"/>
  <c r="D19" i="10"/>
  <c r="E19" i="10" s="1"/>
  <c r="K26" i="7"/>
  <c r="D20" i="10"/>
  <c r="E20" i="10" s="1"/>
  <c r="A51" i="7"/>
  <c r="A44" i="10"/>
  <c r="A59" i="19"/>
  <c r="A55" i="9"/>
  <c r="A21" i="19"/>
  <c r="A17" i="9" s="1"/>
  <c r="A18" i="9"/>
  <c r="A20" i="9"/>
  <c r="C66" i="10"/>
  <c r="C21" i="10" s="1"/>
  <c r="C84" i="10" s="1"/>
  <c r="D6" i="10" s="1"/>
  <c r="D34" i="18"/>
  <c r="K15" i="7"/>
  <c r="F71" i="7"/>
  <c r="K68" i="7"/>
  <c r="K65" i="7"/>
  <c r="K18" i="7"/>
  <c r="K33" i="7"/>
  <c r="K30" i="7"/>
  <c r="K35" i="7"/>
  <c r="I71" i="7"/>
  <c r="J71" i="7"/>
  <c r="K38" i="7"/>
  <c r="C66" i="9"/>
  <c r="D79" i="10"/>
  <c r="E79" i="10" s="1"/>
  <c r="C28" i="7" l="1"/>
  <c r="C27" i="7" s="1"/>
  <c r="I27" i="7" s="1"/>
  <c r="K69" i="7"/>
  <c r="J28" i="7"/>
  <c r="I69" i="7"/>
  <c r="D25" i="9"/>
  <c r="E25" i="9" s="1"/>
  <c r="D23" i="10"/>
  <c r="F28" i="7"/>
  <c r="F27" i="7" s="1"/>
  <c r="E6" i="10"/>
  <c r="F12" i="7"/>
  <c r="C12" i="7" s="1"/>
  <c r="K71" i="7"/>
  <c r="A52" i="7"/>
  <c r="A45" i="10"/>
  <c r="A56" i="9"/>
  <c r="J69" i="7"/>
  <c r="F69" i="19"/>
  <c r="K52" i="7"/>
  <c r="J27" i="7"/>
  <c r="F13" i="7"/>
  <c r="K13" i="7" s="1"/>
  <c r="D6" i="9"/>
  <c r="E6" i="9" s="1"/>
  <c r="K29" i="7"/>
  <c r="I28" i="7" l="1"/>
  <c r="F89" i="7"/>
  <c r="D22" i="10"/>
  <c r="E23" i="10"/>
  <c r="E22" i="10" s="1"/>
  <c r="A53" i="7"/>
  <c r="A46" i="10"/>
  <c r="A61" i="19"/>
  <c r="A57" i="9"/>
  <c r="K28" i="7"/>
  <c r="D66" i="9"/>
  <c r="E66" i="9" s="1"/>
  <c r="D7" i="10"/>
  <c r="E7" i="10" s="1"/>
  <c r="E12" i="7"/>
  <c r="D12" i="7"/>
  <c r="D89" i="7" s="1"/>
  <c r="C89" i="7"/>
  <c r="C61" i="18"/>
  <c r="A47" i="10" l="1"/>
  <c r="A58" i="9"/>
  <c r="K27" i="7"/>
  <c r="J12" i="7"/>
  <c r="E89" i="7"/>
  <c r="I12" i="7"/>
  <c r="I89" i="7"/>
  <c r="K12" i="7"/>
  <c r="A55" i="7" l="1"/>
  <c r="A48" i="10"/>
  <c r="A63" i="19"/>
  <c r="A59" i="9"/>
  <c r="K89" i="7"/>
  <c r="J89" i="7"/>
  <c r="A56" i="7" l="1"/>
  <c r="A49" i="10"/>
  <c r="A64" i="19"/>
  <c r="A60" i="9"/>
  <c r="A57" i="7" l="1"/>
  <c r="A50" i="10"/>
  <c r="A58" i="7" l="1"/>
  <c r="A51" i="10"/>
  <c r="A67" i="19"/>
  <c r="A66" i="19"/>
  <c r="A59" i="7" l="1"/>
  <c r="A52" i="10"/>
  <c r="A64" i="9"/>
  <c r="A68" i="19"/>
  <c r="A53" i="10" l="1"/>
  <c r="A61" i="7" l="1"/>
  <c r="A54" i="10"/>
  <c r="A55" i="10" l="1"/>
  <c r="A63" i="7" l="1"/>
  <c r="A56" i="10"/>
  <c r="A64" i="7" l="1"/>
  <c r="A57" i="10"/>
  <c r="A65" i="7" l="1"/>
  <c r="A59" i="10" l="1"/>
  <c r="A66" i="7"/>
  <c r="A67" i="7" l="1"/>
  <c r="A60" i="10"/>
  <c r="A68" i="7" l="1"/>
  <c r="A61" i="10"/>
  <c r="A62" i="10" l="1"/>
  <c r="A70" i="7" l="1"/>
  <c r="A65" i="10" s="1"/>
  <c r="A64" i="10"/>
  <c r="E75" i="10" l="1"/>
  <c r="D66" i="10"/>
  <c r="E66" i="10" s="1"/>
  <c r="E21" i="10" s="1"/>
  <c r="D21" i="10" l="1"/>
  <c r="D84" i="10" s="1"/>
  <c r="E84" i="10" s="1"/>
</calcChain>
</file>

<file path=xl/sharedStrings.xml><?xml version="1.0" encoding="utf-8"?>
<sst xmlns="http://schemas.openxmlformats.org/spreadsheetml/2006/main" count="541" uniqueCount="325">
  <si>
    <t>հազ.դրամ</t>
  </si>
  <si>
    <t>Կ.Տ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</si>
  <si>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</si>
  <si>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</si>
  <si>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</si>
  <si>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</si>
  <si>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</si>
  <si>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</si>
  <si>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</si>
  <si>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</si>
  <si>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</si>
  <si>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</si>
  <si>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</si>
  <si>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</si>
  <si>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</si>
  <si>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</si>
  <si>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</si>
  <si>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</si>
  <si>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</si>
  <si>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</si>
  <si>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</si>
  <si>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</si>
  <si>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</si>
  <si>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</si>
  <si>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</si>
  <si>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</si>
  <si>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</si>
  <si>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</si>
  <si>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</si>
  <si>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</si>
  <si>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</si>
  <si>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</si>
  <si>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</si>
  <si>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</si>
  <si>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</si>
  <si>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</si>
  <si>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</si>
  <si>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</si>
  <si>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</si>
  <si>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</si>
  <si>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</si>
  <si>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</si>
  <si>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</si>
  <si>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</si>
  <si>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</si>
  <si>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</si>
  <si>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</si>
  <si>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</si>
  <si>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</si>
  <si>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</si>
  <si>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</si>
  <si>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</si>
  <si>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</si>
  <si>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</si>
  <si>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</si>
  <si>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</si>
  <si>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</si>
  <si>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</si>
  <si>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</si>
  <si>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</si>
  <si>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</si>
  <si>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</si>
  <si>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</si>
  <si>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</si>
  <si>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</si>
  <si>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</si>
  <si>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</si>
  <si>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</si>
  <si>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</si>
  <si>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</si>
  <si>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</si>
  <si>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</si>
  <si>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</si>
  <si>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</si>
  <si>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</si>
  <si>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</si>
  <si>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</si>
  <si>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</si>
  <si>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</si>
  <si>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</si>
  <si>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</si>
  <si>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</si>
  <si>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</si>
  <si>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</si>
  <si>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</si>
  <si>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</si>
  <si>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</si>
  <si>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</si>
  <si>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</si>
  <si>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</si>
  <si>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</si>
  <si>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</si>
  <si>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</si>
  <si>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</si>
  <si>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</si>
  <si>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</si>
  <si>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</si>
  <si>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</si>
  <si>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</si>
  <si>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</si>
  <si>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</si>
  <si>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</si>
  <si>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</si>
  <si>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</si>
  <si>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</si>
  <si>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</si>
  <si>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</si>
  <si>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</si>
  <si>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</si>
  <si>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</si>
  <si>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</si>
  <si>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</si>
  <si>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</si>
  <si>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</si>
  <si>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</si>
  <si>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</si>
  <si>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</si>
  <si>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</si>
  <si>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</si>
  <si>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</si>
  <si>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</si>
  <si>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</si>
  <si>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</si>
  <si>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</si>
  <si>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</si>
  <si>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</si>
  <si>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</si>
  <si>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</si>
  <si>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</si>
  <si>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</si>
  <si>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</si>
  <si>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</si>
  <si>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</si>
  <si>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</si>
  <si>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</si>
  <si>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</si>
  <si>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</si>
  <si>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</si>
  <si>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</si>
  <si>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</si>
  <si>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</si>
  <si>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</si>
  <si>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</si>
  <si>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</si>
  <si>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</si>
  <si>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</si>
  <si>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</si>
  <si>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</si>
  <si>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</si>
  <si>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</si>
  <si>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</si>
  <si>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</si>
  <si>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</si>
  <si>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</si>
  <si>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</si>
  <si>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</si>
  <si>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</si>
  <si>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</si>
  <si>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</si>
  <si>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</si>
  <si>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</si>
  <si>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</si>
  <si>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</si>
  <si>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</si>
  <si>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</si>
  <si>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</si>
  <si>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</si>
  <si>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</si>
  <si>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</si>
  <si>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</si>
  <si>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</si>
  <si>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</si>
  <si>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</si>
  <si>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</si>
  <si>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</si>
  <si>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</si>
  <si>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</si>
  <si>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</si>
  <si>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</si>
  <si>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</si>
  <si>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</si>
  <si>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</si>
  <si>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</si>
  <si>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</si>
  <si>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</si>
  <si>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</si>
  <si>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</si>
  <si>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</si>
  <si>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</si>
  <si>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</si>
  <si>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</si>
  <si>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</si>
  <si>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</si>
  <si>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</si>
  <si>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</si>
  <si>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</si>
  <si>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</si>
  <si>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</si>
  <si>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</si>
  <si>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</si>
  <si>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</si>
  <si>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</si>
  <si>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</si>
  <si>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</si>
  <si>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</si>
  <si>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</si>
  <si>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</si>
  <si>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</si>
  <si>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Այլ եկամուտների գծով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</si>
  <si>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</si>
  <si>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</si>
  <si>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</si>
  <si>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</si>
  <si>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</si>
  <si>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</si>
  <si>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</si>
  <si>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</si>
  <si>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</si>
  <si>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</si>
  <si>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</si>
  <si>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</si>
  <si>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</si>
  <si>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</si>
  <si>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</si>
  <si>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</si>
  <si>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</si>
  <si>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</si>
  <si>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</si>
  <si>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</si>
  <si>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</si>
  <si>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</si>
  <si>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</si>
  <si>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</si>
  <si>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</si>
  <si>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</si>
  <si>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</si>
  <si>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</si>
  <si>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</si>
  <si>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</si>
  <si>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</si>
  <si>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</si>
  <si>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</si>
  <si>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</si>
  <si>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</si>
  <si>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</si>
  <si>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</si>
  <si>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</si>
  <si>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</si>
  <si>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</si>
  <si>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</si>
  <si>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</si>
  <si>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</si>
  <si>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</si>
  <si>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</si>
  <si>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</si>
  <si>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</si>
  <si>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</si>
  <si>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</si>
  <si>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</si>
  <si>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</si>
  <si>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</si>
  <si>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</si>
  <si>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</si>
  <si>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</si>
  <si>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</si>
  <si>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</si>
  <si>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</si>
  <si>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</si>
  <si>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</si>
  <si>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</si>
  <si>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</si>
  <si>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</si>
  <si>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</si>
  <si>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</si>
  <si>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</si>
  <si>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</si>
  <si>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</si>
  <si>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</si>
  <si>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</si>
  <si>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</si>
  <si>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</si>
  <si>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</si>
  <si>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</si>
  <si>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</si>
  <si>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</si>
  <si>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</si>
  <si>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</si>
  <si>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</si>
  <si>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Վարձակալության գծով</t>
  </si>
  <si>
    <t xml:space="preserve">Վարձակալության գծով </t>
  </si>
  <si>
    <t>Տաթևիկ Համբարձումյան</t>
  </si>
  <si>
    <t xml:space="preserve">Նաիրա Գաբրիելյան </t>
  </si>
  <si>
    <t>ՏՆՕՐԵՆԻ ժ/պ՝</t>
  </si>
  <si>
    <t>Գորգերի քիմմաքրման գծով</t>
  </si>
  <si>
    <t>համակարգչային սարքավորումներ /տեխնիկա</t>
  </si>
  <si>
    <t>Գեղագիտական բաժնի սովորողների թվաքանակ</t>
  </si>
  <si>
    <t>կիթառ</t>
  </si>
  <si>
    <t xml:space="preserve">կիթառ  ակորդեոն,տավիղ </t>
  </si>
  <si>
    <t>31.12.2023թ.</t>
  </si>
  <si>
    <t>Ընդամենը՝ գեղագիտական բաժնի վճար</t>
  </si>
  <si>
    <t>Բյուջեյից պայմանով փոխանցվող գումարների գծով ներհոսքեր</t>
  </si>
  <si>
    <t>ըստ պայմանագրի</t>
  </si>
  <si>
    <t>գեղագիտ.բաժնի վարձավճարներից</t>
  </si>
  <si>
    <t>ՀՄ -ի ձեռքբերման գումար</t>
  </si>
  <si>
    <t>12 ամսվա հաշվարկ</t>
  </si>
  <si>
    <t>Գեղագիտ. Աշխ-րձ 12 ամսվա</t>
  </si>
  <si>
    <t>տարևերջյան պարգևատրում</t>
  </si>
  <si>
    <t>կից՝ հաշվարկ</t>
  </si>
  <si>
    <t xml:space="preserve">ենթաբաժանորդ N88 </t>
  </si>
  <si>
    <t>12 ամսվա համար հաշվարկ</t>
  </si>
  <si>
    <t>11 ամսվա համար հաշվարկ</t>
  </si>
  <si>
    <t>անհրաժեշտ ապրանքներ</t>
  </si>
  <si>
    <t>պարտադիր բուժզննում</t>
  </si>
  <si>
    <t xml:space="preserve">նկուղային ջրագծի խողովակների փոխարինում </t>
  </si>
  <si>
    <t xml:space="preserve">քարթրիջի լիցքավորում, թմբուկի փոխարինում </t>
  </si>
  <si>
    <t>ՀԾ-7 համակարգ</t>
  </si>
  <si>
    <t>Էլ.ստորագրություն</t>
  </si>
  <si>
    <t>Դահլիճի վարձակալություն</t>
  </si>
  <si>
    <t xml:space="preserve"> </t>
  </si>
  <si>
    <t>Աթոռների ձեռքբերում</t>
  </si>
  <si>
    <t>«Երևանի Կոնստանտին Օրբելյանի անվան արվեստի դպրոց» ՀՈԱԿ-ի</t>
  </si>
  <si>
    <t>Տ. Համբարձումյան</t>
  </si>
  <si>
    <t xml:space="preserve">Ն. Գաբրիելյան </t>
  </si>
  <si>
    <t>Ուս. վճարների սխալ մուտքերից</t>
  </si>
  <si>
    <t>Ետ վերադարձ ուսման վճարների սխալ մուտքերից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</si>
</sst>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₽&quot;_-;\-* #,##0.00\ &quot;₽&quot;_-;_-* &quot;-&quot;??\ &quot;₽&quot;_-;_-@_-"/>
    <numFmt numFmtId="165" formatCode="0.0"/>
    <numFmt numFmtId="166" formatCode="#,##0.00_р_."/>
    <numFmt numFmtId="167" formatCode="#,##0.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0"/>
      <name val="Arial"/>
    </font>
    <font>
      <sz val="8"/>
      <name val="Arial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6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164" fontId="63" fillId="0" borderId="0" applyFont="0" applyFill="0" applyBorder="0" applyAlignment="0" applyProtection="0"/>
  </cellStyleXfs>
  <cellXfs count="63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6" fontId="28" fillId="0" borderId="10" xfId="20" applyNumberFormat="1" applyFont="1" applyBorder="1" applyAlignment="1" applyProtection="1">
      <alignment horizontal="left" vertical="center" wrapText="1"/>
      <protection hidden="1"/>
    </xf>
    <xf numFmtId="165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6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5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5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5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5" fontId="28" fillId="0" borderId="0" xfId="0" applyNumberFormat="1" applyFont="1" applyAlignment="1" applyProtection="1">
      <alignment horizontal="center" vertical="center"/>
      <protection hidden="1"/>
    </xf>
    <xf numFmtId="165" fontId="28" fillId="0" borderId="0" xfId="0" applyNumberFormat="1" applyFont="1" applyAlignment="1" applyProtection="1">
      <alignment horizontal="center" vertical="center" wrapText="1"/>
      <protection hidden="1"/>
    </xf>
    <xf numFmtId="165" fontId="31" fillId="0" borderId="0" xfId="0" applyNumberFormat="1" applyFont="1" applyAlignment="1" applyProtection="1">
      <alignment horizontal="center" vertical="center"/>
      <protection hidden="1"/>
    </xf>
    <xf numFmtId="165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6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6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5" fontId="27" fillId="0" borderId="0" xfId="45" applyNumberFormat="1" applyFont="1" applyAlignment="1" applyProtection="1">
      <alignment vertical="center"/>
      <protection locked="0"/>
    </xf>
    <xf numFmtId="165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5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5" fontId="27" fillId="0" borderId="0" xfId="45" applyNumberFormat="1" applyFont="1" applyAlignment="1" applyProtection="1">
      <alignment horizontal="left" vertical="center"/>
      <protection locked="0"/>
    </xf>
    <xf numFmtId="165" fontId="27" fillId="0" borderId="0" xfId="45" applyNumberFormat="1" applyFont="1" applyAlignment="1" applyProtection="1">
      <alignment horizontal="center"/>
      <protection locked="0"/>
    </xf>
    <xf numFmtId="165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5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5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5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5" fontId="32" fillId="0" borderId="10" xfId="45" applyNumberFormat="1" applyFont="1" applyBorder="1" applyAlignment="1">
      <alignment horizontal="center" vertical="center" wrapText="1"/>
    </xf>
    <xf numFmtId="165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5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5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165" fontId="28" fillId="0" borderId="10" xfId="45" applyNumberFormat="1" applyFont="1" applyBorder="1" applyAlignment="1">
      <alignment horizontal="center" vertical="center" wrapText="1"/>
    </xf>
    <xf numFmtId="165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5" fontId="28" fillId="0" borderId="10" xfId="45" applyNumberFormat="1" applyFont="1" applyBorder="1" applyAlignment="1">
      <alignment horizontal="center" vertical="center"/>
    </xf>
    <xf numFmtId="165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7" fontId="31" fillId="0" borderId="0" xfId="0" applyNumberFormat="1" applyFont="1" applyAlignment="1" applyProtection="1">
      <alignment horizontal="center" vertical="center"/>
      <protection locked="0"/>
    </xf>
    <xf numFmtId="167" fontId="27" fillId="0" borderId="0" xfId="0" applyNumberFormat="1" applyFont="1" applyAlignment="1" applyProtection="1">
      <alignment horizontal="center" vertical="center"/>
      <protection locked="0"/>
    </xf>
    <xf numFmtId="167" fontId="31" fillId="0" borderId="0" xfId="0" applyNumberFormat="1" applyFont="1" applyAlignment="1">
      <alignment horizontal="center" vertical="center"/>
    </xf>
    <xf numFmtId="167" fontId="27" fillId="0" borderId="10" xfId="45" applyNumberFormat="1" applyFont="1" applyBorder="1" applyAlignment="1" applyProtection="1">
      <alignment horizontal="center" vertical="center" wrapText="1"/>
      <protection locked="0"/>
    </xf>
    <xf numFmtId="167" fontId="27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7" fontId="31" fillId="0" borderId="10" xfId="2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7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31" fillId="0" borderId="10" xfId="20" applyNumberFormat="1" applyFont="1" applyBorder="1" applyAlignment="1" applyProtection="1">
      <alignment horizontal="left" vertical="center" wrapText="1"/>
      <protection locked="0"/>
    </xf>
    <xf numFmtId="167" fontId="31" fillId="0" borderId="10" xfId="45" applyNumberFormat="1" applyFont="1" applyBorder="1" applyAlignment="1" applyProtection="1">
      <alignment horizontal="center" vertical="center"/>
      <protection locked="0"/>
    </xf>
    <xf numFmtId="167" fontId="31" fillId="0" borderId="10" xfId="45" applyNumberFormat="1" applyFont="1" applyBorder="1" applyAlignment="1">
      <alignment horizontal="center" vertical="center"/>
    </xf>
    <xf numFmtId="167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7" fontId="31" fillId="0" borderId="10" xfId="45" applyNumberFormat="1" applyFont="1" applyBorder="1" applyAlignment="1">
      <alignment horizontal="center" vertical="center" wrapText="1"/>
    </xf>
    <xf numFmtId="167" fontId="27" fillId="0" borderId="10" xfId="45" applyNumberFormat="1" applyFont="1" applyBorder="1" applyAlignment="1">
      <alignment horizontal="center" vertical="center" wrapText="1"/>
    </xf>
    <xf numFmtId="167" fontId="27" fillId="0" borderId="0" xfId="0" applyNumberFormat="1" applyFont="1" applyAlignment="1" applyProtection="1">
      <alignment horizontal="left" vertical="center"/>
      <protection locked="0"/>
    </xf>
    <xf numFmtId="165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7" fontId="28" fillId="0" borderId="0" xfId="0" applyNumberFormat="1" applyFont="1" applyAlignment="1" applyProtection="1">
      <alignment horizontal="center" vertical="center"/>
      <protection locked="0"/>
    </xf>
    <xf numFmtId="167" fontId="28" fillId="0" borderId="10" xfId="45" applyNumberFormat="1" applyFont="1" applyBorder="1" applyAlignment="1">
      <alignment horizontal="center" vertical="center"/>
    </xf>
    <xf numFmtId="167" fontId="28" fillId="0" borderId="10" xfId="45" applyNumberFormat="1" applyFont="1" applyBorder="1" applyAlignment="1">
      <alignment horizontal="center" vertical="center" wrapText="1"/>
    </xf>
    <xf numFmtId="167" fontId="28" fillId="0" borderId="0" xfId="0" applyNumberFormat="1" applyFont="1" applyAlignment="1">
      <alignment horizontal="center" vertical="center"/>
    </xf>
    <xf numFmtId="167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165" fontId="27" fillId="0" borderId="0" xfId="0" applyNumberFormat="1" applyFont="1" applyAlignment="1" applyProtection="1">
      <alignment horizontal="center" vertical="center"/>
      <protection locked="0"/>
    </xf>
    <xf numFmtId="167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7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7" fontId="58" fillId="0" borderId="0" xfId="49" applyNumberFormat="1" applyFont="1" applyAlignment="1">
      <alignment horizontal="center" vertical="center" wrapText="1"/>
    </xf>
    <xf numFmtId="167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5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7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5" fontId="61" fillId="0" borderId="0" xfId="0" applyNumberFormat="1" applyFont="1" applyAlignment="1" applyProtection="1">
      <alignment horizontal="center" vertical="center"/>
      <protection locked="0"/>
    </xf>
    <xf numFmtId="165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5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5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62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7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5" fontId="28" fillId="0" borderId="0" xfId="0" applyNumberFormat="1" applyFont="1" applyAlignment="1" applyProtection="1">
      <alignment vertical="center" wrapText="1"/>
      <protection hidden="1"/>
    </xf>
    <xf numFmtId="167" fontId="31" fillId="0" borderId="0" xfId="0" applyNumberFormat="1" applyFont="1" applyAlignment="1" applyProtection="1">
      <alignment vertical="center"/>
      <protection locked="0"/>
    </xf>
    <xf numFmtId="167" fontId="27" fillId="0" borderId="0" xfId="0" applyNumberFormat="1" applyFont="1" applyAlignment="1">
      <alignment vertical="center"/>
    </xf>
    <xf numFmtId="167" fontId="27" fillId="0" borderId="0" xfId="0" applyNumberFormat="1" applyFont="1" applyAlignment="1" applyProtection="1">
      <alignment vertical="center"/>
      <protection locked="0"/>
    </xf>
    <xf numFmtId="167" fontId="28" fillId="0" borderId="0" xfId="0" applyNumberFormat="1" applyFont="1" applyAlignment="1">
      <alignment vertical="center"/>
    </xf>
    <xf numFmtId="167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7" fontId="28" fillId="0" borderId="27" xfId="20" applyNumberFormat="1" applyFont="1" applyBorder="1" applyAlignment="1">
      <alignment horizontal="center" vertical="center"/>
    </xf>
    <xf numFmtId="167" fontId="28" fillId="0" borderId="0" xfId="20" applyNumberFormat="1" applyFont="1" applyAlignment="1">
      <alignment horizontal="center" vertical="center"/>
    </xf>
    <xf numFmtId="167" fontId="31" fillId="0" borderId="0" xfId="20" applyNumberFormat="1" applyFont="1" applyAlignment="1">
      <alignment horizontal="center" vertical="center"/>
    </xf>
    <xf numFmtId="167" fontId="31" fillId="0" borderId="0" xfId="20" applyNumberFormat="1" applyFont="1" applyAlignment="1" applyProtection="1">
      <alignment horizontal="center" vertical="center"/>
      <protection locked="0"/>
    </xf>
    <xf numFmtId="167" fontId="31" fillId="0" borderId="34" xfId="20" applyNumberFormat="1" applyFont="1" applyBorder="1" applyAlignment="1" applyProtection="1">
      <alignment horizontal="center" vertical="center"/>
      <protection locked="0"/>
    </xf>
    <xf numFmtId="167" fontId="27" fillId="0" borderId="0" xfId="20" applyNumberFormat="1" applyFont="1" applyAlignment="1">
      <alignment horizontal="center" vertical="center"/>
    </xf>
    <xf numFmtId="167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21" xfId="19" applyFont="1" applyBorder="1" applyAlignment="1">
      <alignment horizontal="center" vertical="center" wrapText="1"/>
    </xf>
    <xf numFmtId="0" fontId="32" fillId="0" borderId="36" xfId="19" applyFont="1" applyBorder="1" applyAlignment="1">
      <alignment horizontal="center" vertical="center" wrapText="1"/>
    </xf>
    <xf numFmtId="0" fontId="32" fillId="0" borderId="22" xfId="19" applyFont="1" applyBorder="1" applyAlignment="1">
      <alignment horizontal="center" vertical="center" wrapText="1"/>
    </xf>
    <xf numFmtId="0" fontId="28" fillId="0" borderId="15" xfId="19" applyFont="1" applyBorder="1" applyAlignment="1">
      <alignment horizontal="center" vertical="center"/>
    </xf>
    <xf numFmtId="0" fontId="28" fillId="0" borderId="46" xfId="19" applyFont="1" applyBorder="1" applyAlignment="1">
      <alignment vertical="center"/>
    </xf>
    <xf numFmtId="0" fontId="28" fillId="0" borderId="47" xfId="19" applyFont="1" applyBorder="1" applyAlignment="1">
      <alignment horizontal="center" vertical="center"/>
    </xf>
    <xf numFmtId="0" fontId="28" fillId="0" borderId="48" xfId="19" applyFont="1" applyBorder="1" applyAlignment="1">
      <alignment horizontal="center" vertical="center"/>
    </xf>
    <xf numFmtId="0" fontId="28" fillId="0" borderId="49" xfId="19" applyFont="1" applyBorder="1" applyAlignment="1" applyProtection="1">
      <alignment horizontal="center" vertical="center"/>
      <protection locked="0"/>
    </xf>
    <xf numFmtId="0" fontId="28" fillId="0" borderId="49" xfId="19" applyFont="1" applyBorder="1" applyAlignment="1">
      <alignment vertical="center"/>
    </xf>
    <xf numFmtId="0" fontId="28" fillId="0" borderId="0" xfId="19" applyFont="1" applyAlignment="1">
      <alignment vertical="center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28" xfId="19" applyFont="1" applyBorder="1" applyAlignment="1">
      <alignment horizontal="center" vertical="center"/>
    </xf>
    <xf numFmtId="0" fontId="28" fillId="0" borderId="50" xfId="19" applyFont="1" applyBorder="1" applyAlignment="1">
      <alignment horizontal="center" vertical="center"/>
    </xf>
    <xf numFmtId="0" fontId="28" fillId="0" borderId="10" xfId="19" applyFont="1" applyBorder="1" applyAlignment="1" applyProtection="1">
      <alignment horizontal="center" vertical="center"/>
      <protection locked="0"/>
    </xf>
    <xf numFmtId="0" fontId="28" fillId="0" borderId="10" xfId="19" applyFont="1" applyBorder="1" applyAlignment="1">
      <alignment vertical="center"/>
    </xf>
    <xf numFmtId="0" fontId="28" fillId="0" borderId="51" xfId="19" applyFont="1" applyBorder="1" applyAlignment="1">
      <alignment horizontal="center" vertical="center"/>
    </xf>
    <xf numFmtId="0" fontId="28" fillId="0" borderId="52" xfId="19" applyFont="1" applyBorder="1" applyAlignment="1">
      <alignment vertical="center"/>
    </xf>
    <xf numFmtId="0" fontId="28" fillId="0" borderId="53" xfId="19" applyFont="1" applyBorder="1" applyAlignment="1">
      <alignment horizontal="center" vertical="center"/>
    </xf>
    <xf numFmtId="0" fontId="28" fillId="0" borderId="54" xfId="19" applyFont="1" applyBorder="1" applyAlignment="1">
      <alignment horizontal="center" vertical="center"/>
    </xf>
    <xf numFmtId="0" fontId="28" fillId="0" borderId="21" xfId="19" applyFont="1" applyBorder="1" applyAlignment="1">
      <alignment horizontal="center" vertical="center"/>
    </xf>
    <xf numFmtId="0" fontId="28" fillId="0" borderId="22" xfId="19" applyFont="1" applyBorder="1" applyAlignment="1">
      <alignment vertical="center"/>
    </xf>
    <xf numFmtId="0" fontId="28" fillId="0" borderId="29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166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5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7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7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7" fontId="41" fillId="0" borderId="10" xfId="62" applyNumberFormat="1" applyFont="1" applyBorder="1" applyAlignment="1">
      <alignment horizontal="center" vertical="center" wrapText="1"/>
    </xf>
    <xf numFmtId="167" fontId="45" fillId="0" borderId="10" xfId="62" applyNumberFormat="1" applyFont="1" applyBorder="1" applyAlignment="1">
      <alignment horizontal="center" vertical="center" wrapText="1"/>
    </xf>
    <xf numFmtId="167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7" fontId="40" fillId="0" borderId="36" xfId="62" applyNumberFormat="1" applyFont="1" applyBorder="1" applyAlignment="1">
      <alignment horizontal="center" vertical="center" wrapText="1"/>
    </xf>
    <xf numFmtId="167" fontId="40" fillId="0" borderId="22" xfId="62" applyNumberFormat="1" applyFont="1" applyBorder="1" applyAlignment="1">
      <alignment horizontal="center" vertical="center" wrapText="1"/>
    </xf>
    <xf numFmtId="167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5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5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5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7" fontId="41" fillId="0" borderId="16" xfId="62" applyNumberFormat="1" applyFont="1" applyBorder="1" applyAlignment="1" applyProtection="1">
      <alignment horizontal="center" vertical="center" wrapText="1"/>
      <protection locked="0"/>
    </xf>
    <xf numFmtId="167" fontId="41" fillId="0" borderId="17" xfId="62" applyNumberFormat="1" applyFont="1" applyBorder="1" applyAlignment="1" applyProtection="1">
      <alignment horizontal="center" vertical="center" wrapText="1"/>
      <protection locked="0"/>
    </xf>
    <xf numFmtId="167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7" fontId="42" fillId="0" borderId="10" xfId="62" applyNumberFormat="1" applyFont="1" applyBorder="1" applyAlignment="1" applyProtection="1">
      <alignment horizontal="center" vertical="center" wrapText="1"/>
      <protection locked="0"/>
    </xf>
    <xf numFmtId="167" fontId="42" fillId="0" borderId="17" xfId="62" applyNumberFormat="1" applyFont="1" applyBorder="1" applyAlignment="1" applyProtection="1">
      <alignment horizontal="center" vertical="center" wrapText="1"/>
      <protection locked="0"/>
    </xf>
    <xf numFmtId="167" fontId="42" fillId="0" borderId="16" xfId="62" applyNumberFormat="1" applyFont="1" applyBorder="1" applyAlignment="1" applyProtection="1">
      <alignment horizontal="center" vertical="center" wrapText="1"/>
      <protection locked="0"/>
    </xf>
    <xf numFmtId="167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7" fontId="40" fillId="0" borderId="10" xfId="62" applyNumberFormat="1" applyFont="1" applyBorder="1" applyAlignment="1">
      <alignment horizontal="center" vertical="center" wrapText="1"/>
    </xf>
    <xf numFmtId="167" fontId="40" fillId="0" borderId="17" xfId="62" applyNumberFormat="1" applyFont="1" applyBorder="1" applyAlignment="1">
      <alignment horizontal="center" vertical="center" wrapText="1"/>
    </xf>
    <xf numFmtId="167" fontId="40" fillId="0" borderId="16" xfId="62" applyNumberFormat="1" applyFont="1" applyBorder="1" applyAlignment="1">
      <alignment horizontal="center" vertical="center" wrapText="1"/>
    </xf>
    <xf numFmtId="167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7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57" xfId="62" applyFont="1" applyBorder="1" applyAlignment="1">
      <alignment horizontal="left" vertical="center"/>
    </xf>
    <xf numFmtId="0" fontId="40" fillId="0" borderId="58" xfId="62" applyFont="1" applyBorder="1" applyAlignment="1">
      <alignment horizontal="center" vertical="center" wrapText="1"/>
    </xf>
    <xf numFmtId="165" fontId="40" fillId="0" borderId="59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167" fontId="31" fillId="0" borderId="27" xfId="20" applyNumberFormat="1" applyFont="1" applyBorder="1" applyAlignment="1" applyProtection="1">
      <alignment horizontal="center" vertical="center"/>
      <protection locked="0"/>
    </xf>
    <xf numFmtId="167" fontId="27" fillId="0" borderId="0" xfId="0" applyNumberFormat="1" applyFont="1" applyAlignment="1">
      <alignment horizontal="center" vertical="center"/>
    </xf>
    <xf numFmtId="167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7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7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6" fontId="28" fillId="0" borderId="0" xfId="20" applyNumberFormat="1" applyFont="1" applyAlignment="1" applyProtection="1">
      <alignment horizontal="left" wrapText="1"/>
      <protection locked="0"/>
    </xf>
    <xf numFmtId="166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167" fontId="26" fillId="0" borderId="0" xfId="46" applyNumberFormat="1" applyFont="1" applyAlignment="1" applyProtection="1">
      <alignment horizontal="center"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60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5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7" fontId="31" fillId="0" borderId="0" xfId="0" applyNumberFormat="1" applyFont="1" applyAlignment="1">
      <alignment vertical="center"/>
    </xf>
    <xf numFmtId="165" fontId="61" fillId="0" borderId="10" xfId="0" applyNumberFormat="1" applyFont="1" applyBorder="1" applyAlignment="1">
      <alignment horizontal="center" vertical="center"/>
    </xf>
    <xf numFmtId="165" fontId="61" fillId="0" borderId="10" xfId="0" applyNumberFormat="1" applyFont="1" applyBorder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>
      <alignment horizontal="center" vertical="center"/>
    </xf>
    <xf numFmtId="165" fontId="28" fillId="0" borderId="47" xfId="19" applyNumberFormat="1" applyFont="1" applyBorder="1" applyAlignment="1">
      <alignment horizontal="center" vertical="center"/>
    </xf>
    <xf numFmtId="0" fontId="31" fillId="0" borderId="10" xfId="45" applyFont="1" applyBorder="1" applyAlignment="1">
      <alignment vertical="top" wrapText="1"/>
    </xf>
    <xf numFmtId="3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5" fontId="28" fillId="0" borderId="48" xfId="19" applyNumberFormat="1" applyFont="1" applyBorder="1" applyAlignment="1">
      <alignment horizontal="center" vertical="center"/>
    </xf>
    <xf numFmtId="0" fontId="28" fillId="0" borderId="17" xfId="19" applyFont="1" applyBorder="1" applyAlignment="1">
      <alignment vertical="top" wrapText="1"/>
    </xf>
    <xf numFmtId="165" fontId="28" fillId="0" borderId="50" xfId="19" applyNumberFormat="1" applyFont="1" applyBorder="1" applyAlignment="1">
      <alignment horizontal="center" vertical="center"/>
    </xf>
    <xf numFmtId="165" fontId="28" fillId="0" borderId="54" xfId="19" applyNumberFormat="1" applyFont="1" applyBorder="1" applyAlignment="1">
      <alignment horizontal="center" vertical="center"/>
    </xf>
    <xf numFmtId="165" fontId="27" fillId="0" borderId="0" xfId="19" applyNumberFormat="1" applyFont="1" applyAlignment="1">
      <alignment vertical="center"/>
    </xf>
    <xf numFmtId="0" fontId="27" fillId="0" borderId="10" xfId="45" applyFont="1" applyBorder="1" applyAlignment="1">
      <alignment horizontal="center" vertical="top" wrapText="1"/>
    </xf>
    <xf numFmtId="0" fontId="28" fillId="0" borderId="10" xfId="45" applyFont="1" applyBorder="1" applyAlignment="1">
      <alignment horizontal="left" vertical="top" wrapText="1"/>
    </xf>
    <xf numFmtId="0" fontId="32" fillId="0" borderId="23" xfId="45" applyFont="1" applyBorder="1" applyAlignment="1">
      <alignment horizontal="center" vertical="top" wrapText="1"/>
    </xf>
    <xf numFmtId="0" fontId="27" fillId="0" borderId="10" xfId="45" applyFont="1" applyBorder="1" applyAlignment="1">
      <alignment horizontal="center" vertical="top"/>
    </xf>
    <xf numFmtId="165" fontId="27" fillId="0" borderId="10" xfId="45" applyNumberFormat="1" applyFont="1" applyBorder="1" applyAlignment="1" applyProtection="1">
      <alignment horizontal="center" vertical="top" wrapText="1"/>
      <protection locked="0"/>
    </xf>
    <xf numFmtId="165" fontId="27" fillId="0" borderId="0" xfId="45" applyNumberFormat="1" applyFont="1" applyAlignment="1" applyProtection="1">
      <alignment vertical="top"/>
      <protection locked="0"/>
    </xf>
    <xf numFmtId="0" fontId="27" fillId="0" borderId="0" xfId="45" applyFont="1" applyAlignment="1" applyProtection="1">
      <alignment vertical="top"/>
      <protection locked="0"/>
    </xf>
    <xf numFmtId="0" fontId="27" fillId="0" borderId="0" xfId="45" applyFont="1" applyAlignment="1">
      <alignment vertical="top"/>
    </xf>
    <xf numFmtId="0" fontId="27" fillId="0" borderId="23" xfId="45" applyFont="1" applyBorder="1" applyAlignment="1" applyProtection="1">
      <alignment horizontal="left" vertical="top" wrapText="1"/>
      <protection locked="0"/>
    </xf>
    <xf numFmtId="0" fontId="27" fillId="0" borderId="18" xfId="45" applyFont="1" applyBorder="1" applyAlignment="1" applyProtection="1">
      <alignment horizontal="left" vertical="top" wrapText="1"/>
      <protection locked="0"/>
    </xf>
    <xf numFmtId="0" fontId="31" fillId="0" borderId="10" xfId="45" applyFont="1" applyBorder="1" applyAlignment="1" applyProtection="1">
      <alignment vertical="top" wrapText="1"/>
      <protection hidden="1"/>
    </xf>
    <xf numFmtId="167" fontId="32" fillId="0" borderId="10" xfId="20" applyNumberFormat="1" applyFont="1" applyBorder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>
      <alignment horizontal="left" vertical="center" wrapText="1"/>
    </xf>
    <xf numFmtId="167" fontId="31" fillId="0" borderId="10" xfId="46" applyNumberFormat="1" applyFont="1" applyBorder="1" applyAlignment="1" applyProtection="1">
      <alignment horizontal="center" vertical="center" wrapText="1"/>
      <protection locked="0"/>
    </xf>
    <xf numFmtId="167" fontId="28" fillId="0" borderId="32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horizontal="left" vertical="center" wrapText="1"/>
    </xf>
    <xf numFmtId="167" fontId="57" fillId="0" borderId="10" xfId="46" applyNumberFormat="1" applyFont="1" applyBorder="1" applyAlignment="1">
      <alignment horizontal="center" vertical="center" wrapText="1"/>
    </xf>
    <xf numFmtId="0" fontId="49" fillId="0" borderId="10" xfId="45" applyFont="1" applyBorder="1" applyAlignment="1">
      <alignment vertical="center"/>
    </xf>
    <xf numFmtId="167" fontId="26" fillId="0" borderId="33" xfId="46" applyNumberFormat="1" applyFont="1" applyBorder="1" applyAlignment="1">
      <alignment horizontal="center" vertical="center" wrapText="1"/>
    </xf>
    <xf numFmtId="167" fontId="31" fillId="0" borderId="10" xfId="46" applyNumberFormat="1" applyFont="1" applyBorder="1" applyAlignment="1" applyProtection="1">
      <alignment vertical="center" wrapText="1"/>
      <protection locked="0"/>
    </xf>
    <xf numFmtId="167" fontId="31" fillId="0" borderId="0" xfId="46" applyNumberFormat="1" applyFont="1" applyAlignment="1" applyProtection="1">
      <alignment vertical="center" wrapText="1"/>
      <protection locked="0"/>
    </xf>
    <xf numFmtId="0" fontId="65" fillId="0" borderId="0" xfId="45" applyFont="1" applyAlignment="1" applyProtection="1">
      <alignment vertical="center"/>
      <protection locked="0"/>
    </xf>
    <xf numFmtId="0" fontId="66" fillId="0" borderId="0" xfId="45" applyFont="1" applyAlignment="1" applyProtection="1">
      <alignment horizontal="center" vertical="center"/>
      <protection locked="0"/>
    </xf>
    <xf numFmtId="3" fontId="65" fillId="0" borderId="0" xfId="45" applyNumberFormat="1" applyFont="1" applyAlignment="1" applyProtection="1">
      <alignment vertical="center"/>
      <protection locked="0"/>
    </xf>
    <xf numFmtId="3" fontId="68" fillId="0" borderId="0" xfId="45" applyNumberFormat="1" applyFont="1" applyAlignment="1" applyProtection="1">
      <alignment horizontal="left" vertical="center"/>
      <protection locked="0"/>
    </xf>
    <xf numFmtId="3" fontId="68" fillId="0" borderId="0" xfId="45" applyNumberFormat="1" applyFont="1" applyAlignment="1" applyProtection="1">
      <alignment horizontal="center" vertical="center"/>
      <protection locked="0"/>
    </xf>
    <xf numFmtId="167" fontId="69" fillId="0" borderId="0" xfId="46" applyNumberFormat="1" applyFont="1" applyAlignment="1" applyProtection="1">
      <alignment horizontal="center" vertical="center" wrapText="1"/>
      <protection locked="0"/>
    </xf>
    <xf numFmtId="167" fontId="67" fillId="0" borderId="0" xfId="46" applyNumberFormat="1" applyFont="1" applyAlignment="1" applyProtection="1">
      <alignment horizontal="center" vertical="center" wrapText="1"/>
      <protection locked="0"/>
    </xf>
    <xf numFmtId="167" fontId="68" fillId="0" borderId="0" xfId="45" applyNumberFormat="1" applyFont="1" applyAlignment="1" applyProtection="1">
      <alignment horizontal="left" vertical="center"/>
      <protection locked="0"/>
    </xf>
    <xf numFmtId="165" fontId="46" fillId="0" borderId="10" xfId="45" applyNumberFormat="1" applyFont="1" applyBorder="1" applyAlignment="1" applyProtection="1">
      <alignment horizontal="left" vertical="center" wrapText="1"/>
      <protection hidden="1"/>
    </xf>
    <xf numFmtId="165" fontId="31" fillId="0" borderId="0" xfId="45" applyNumberFormat="1" applyFont="1" applyAlignment="1" applyProtection="1">
      <alignment horizontal="left" vertical="center"/>
      <protection locked="0"/>
    </xf>
    <xf numFmtId="165" fontId="31" fillId="0" borderId="0" xfId="45" applyNumberFormat="1" applyFont="1" applyAlignment="1" applyProtection="1">
      <alignment horizontal="center" vertical="center"/>
      <protection locked="0"/>
    </xf>
    <xf numFmtId="165" fontId="31" fillId="0" borderId="0" xfId="45" applyNumberFormat="1" applyFont="1" applyAlignment="1" applyProtection="1">
      <alignment horizontal="center"/>
      <protection locked="0"/>
    </xf>
    <xf numFmtId="165" fontId="31" fillId="0" borderId="0" xfId="45" applyNumberFormat="1" applyFont="1" applyAlignment="1" applyProtection="1">
      <alignment vertical="center"/>
      <protection hidden="1"/>
    </xf>
    <xf numFmtId="1" fontId="31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 wrapText="1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7" fontId="28" fillId="0" borderId="0" xfId="46" applyNumberFormat="1" applyFont="1" applyAlignment="1" applyProtection="1">
      <alignment horizontal="left" vertical="center" wrapText="1"/>
      <protection locked="0"/>
    </xf>
    <xf numFmtId="167" fontId="31" fillId="0" borderId="0" xfId="46" applyNumberFormat="1" applyFont="1" applyAlignment="1" applyProtection="1">
      <alignment horizontal="left" vertical="center" wrapText="1"/>
      <protection locked="0"/>
    </xf>
    <xf numFmtId="167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28" fillId="0" borderId="0" xfId="65" applyNumberFormat="1" applyFont="1" applyBorder="1" applyAlignment="1">
      <alignment horizontal="left" vertical="center" wrapText="1"/>
    </xf>
    <xf numFmtId="0" fontId="28" fillId="0" borderId="0" xfId="62" applyFont="1" applyAlignment="1">
      <alignment horizontal="left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5" xfId="19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166" fontId="28" fillId="0" borderId="12" xfId="51" applyNumberFormat="1" applyFont="1" applyBorder="1" applyAlignment="1">
      <alignment horizontal="center" vertical="center" wrapText="1"/>
    </xf>
    <xf numFmtId="0" fontId="29" fillId="0" borderId="0" xfId="19" applyFont="1" applyAlignment="1">
      <alignment horizontal="center" vertical="center"/>
    </xf>
    <xf numFmtId="0" fontId="60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37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38" xfId="19" applyFont="1" applyBorder="1" applyAlignment="1">
      <alignment horizontal="center" vertical="center" wrapText="1"/>
    </xf>
    <xf numFmtId="0" fontId="32" fillId="0" borderId="44" xfId="19" applyFont="1" applyBorder="1" applyAlignment="1">
      <alignment horizontal="center" vertical="center" wrapText="1"/>
    </xf>
    <xf numFmtId="0" fontId="32" fillId="0" borderId="39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28" fillId="0" borderId="12" xfId="19" applyFont="1" applyBorder="1" applyAlignment="1">
      <alignment horizontal="center" vertical="center"/>
    </xf>
    <xf numFmtId="0" fontId="32" fillId="0" borderId="62" xfId="19" applyFont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60" xfId="0" applyFont="1" applyFill="1" applyBorder="1" applyAlignment="1">
      <alignment horizontal="center" vertical="center" wrapText="1"/>
    </xf>
    <xf numFmtId="0" fontId="33" fillId="26" borderId="4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55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56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61" xfId="0" applyFont="1" applyFill="1" applyBorder="1" applyAlignment="1">
      <alignment horizontal="center" vertical="center" wrapText="1"/>
    </xf>
    <xf numFmtId="165" fontId="33" fillId="26" borderId="50" xfId="0" applyNumberFormat="1" applyFont="1" applyFill="1" applyBorder="1" applyAlignment="1">
      <alignment horizontal="center" vertical="center" wrapText="1"/>
    </xf>
    <xf numFmtId="165" fontId="33" fillId="26" borderId="32" xfId="0" applyNumberFormat="1" applyFont="1" applyFill="1" applyBorder="1" applyAlignment="1">
      <alignment horizontal="center" vertical="center" wrapText="1"/>
    </xf>
    <xf numFmtId="0" fontId="33" fillId="26" borderId="5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46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urrency" xfId="65" builtinId="4"/>
    <cellStyle name="Normal" xfId="0" builtinId="0"/>
    <cellStyle name="Normal 17" xfId="52" xr:uid="{00000000-0005-0000-0000-000014000000}"/>
    <cellStyle name="Normal 2" xfId="19" xr:uid="{00000000-0005-0000-0000-000015000000}"/>
    <cellStyle name="Normal 2 2" xfId="45" xr:uid="{00000000-0005-0000-0000-000016000000}"/>
    <cellStyle name="Normal 3" xfId="47" xr:uid="{00000000-0005-0000-0000-000017000000}"/>
    <cellStyle name="Normal 4" xfId="50" xr:uid="{00000000-0005-0000-0000-000018000000}"/>
    <cellStyle name="Normal 5" xfId="55" xr:uid="{00000000-0005-0000-0000-000019000000}"/>
    <cellStyle name="Normal 6" xfId="61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3" xfId="57" xr:uid="{00000000-0005-0000-0000-000032000000}"/>
    <cellStyle name="Обычный 3 3 2" xfId="58" xr:uid="{00000000-0005-0000-0000-000033000000}"/>
    <cellStyle name="Обычный 3 3 2 2" xfId="60" xr:uid="{00000000-0005-0000-0000-000034000000}"/>
    <cellStyle name="Обычный 3 3 2 2 2" xfId="63" xr:uid="{00000000-0005-0000-0000-000035000000}"/>
    <cellStyle name="Обычный 3 4" xfId="59" xr:uid="{00000000-0005-0000-0000-000036000000}"/>
    <cellStyle name="Обычный 3 4 2 2" xfId="64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N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gAIAAyADAAMgA0ACAANAA6ADAAMQAgAFAATQAAAAAAAAAAAAAAAAAAAAAAAAAAAAAAAAAAAAAAAAAAAAAAAAAAAAAAAAAAAAAAAAAAAAAAAAAAAAAAAAAAAAAAAAAAAAAAAAAAAAAAAAAAAAAAAAAAAAAAAADoBwQABAASABAAAQA2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TgxMjAxNTRaMCMGCSqGSIb3DQEJBDEWBBTgourgaZp45WUQFx3Njz+NxECsZzArBgsqhkiG9w0BCRACDDEcMBowGDAWBBRE5xMFRVajmd/v2Zzf5CvSbEm8HjANBgkqhkiG9w0BAQEFAASCAQCqpLEclJaBHs6ClcoFo5XqQTKmDARCFEGN9H3B8zpw2erVBjBg/bLbycVqmZ6qfr64HN8ayIcSbPM7wcaOhJGT3/IgneMwjKBBvjimxUH2A5C6RkAv1snEF8X/MsJYUlGTeylO13Hh6mVkPJPlG5XNXmEPeQmHr1sJUy03oFmGeoJ0rUNhscnUXOq2ErO9UNDG8AsyAi47sq6CWgBoWDED3iSOvBQInrdP0BphBwaMAX3yoWv5Y0EN/80pKkC/Q2eTxd6x0BbFhvjyDEJlTdHJZyx0VMTWZKUM+qtqqLoz+ueASKMX6/NUB55VAcFWevMakQQcmKfcT9wLig8T/8qd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gAIAAyADAAMgA0ACAANAA6ADAAMQAgAFAATQAAAAAAAAAAAAAAAAAAAAAAAAAAAAAAAAAAAAAAAAAAAAAAAAAAAAAAAAAAAAAAAAAAAAAAAAAAAAAAAAAAAAAAAAAAAAAAAAAAAAAAAAAAAAAAAAAAAAAAAADoBwQABAASABAAAQA7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TgxMjAxNTlaMCMGCSqGSIb3DQEJBDEWBBQKt7RnVJQpIRzyXdMDiexZCzQFEzArBgsqhkiG9w0BCRACDDEcMBowGDAWBBRE5xMFRVajmd/v2Zzf5CvSbEm8HjANBgkqhkiG9w0BAQEFAASCAQCv7KkffePmp1iuUlthWopDO6S+c0eADpdl1l3EXtb20Bci5+zZ74Kn3NaR8+yd0m1MMw1U9nmMJ/0ipDnS7EgN1SEbIaqrWYs2rp4wg+3hUslpscb8vYKzh/Y9UHSFi6CXERRGLbJR8rx7x/VX0J3wdbxNs0TsHxnYPrJQe1LlXLl0zmPMv3DIVWeA1CKgW6hlQi1m+1fFqnwVfgbOUPafo5Y6TK66ctfFrl5v1n5jlj8xjhpZmBdwpt/CiouFs59Xl5I7NiFWDtQrWXV2/Z7A0USi+1HM4reSNPlKOVfViUhxEnaTeNtqropO5/Pz080Kk0Z1KRk77d2SXPAuUeSL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2</xdr:col>
          <xdr:colOff>2540000</xdr:colOff>
          <xdr:row>75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199646BD-C390-CB34-DC92-EDE0B54F4C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1225550</xdr:colOff>
          <xdr:row>95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29325129-73B4-3ACD-6653-07F1B8B4795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User\Desktop\&#1365;&#1408;&#1378;&#1381;&#1388;&#1397;&#1377;&#1398;%20Naxahashiv_mshakuyt%2024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 "/>
      <sheetName val="Khmberi ev erekhaneri tiv"/>
      <sheetName val="himnakan sovorox. @st bajin"/>
    </sheetNames>
    <sheetDataSet>
      <sheetData sheetId="0">
        <row r="7">
          <cell r="A7" t="str">
            <v>«Երևանի Կ.Օրբելյանի անվան արվեստի դպրոց» ՀՈԱԿ-ի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7"/>
  <sheetViews>
    <sheetView view="pageBreakPreview" topLeftCell="A43" zoomScaleSheetLayoutView="100" workbookViewId="0">
      <selection activeCell="C76" sqref="C76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166</v>
      </c>
      <c r="E1" s="6">
        <v>13</v>
      </c>
      <c r="F1" s="36"/>
    </row>
    <row r="2" spans="1:15" s="6" customFormat="1">
      <c r="C2" s="36"/>
      <c r="D2" s="537" t="s">
        <v>36</v>
      </c>
      <c r="E2" s="537"/>
      <c r="F2" s="36"/>
    </row>
    <row r="3" spans="1:15" s="6" customFormat="1">
      <c r="C3" s="36"/>
      <c r="D3" s="6" t="s">
        <v>204</v>
      </c>
      <c r="F3" s="36"/>
    </row>
    <row r="4" spans="1:15" s="38" customFormat="1" ht="24.75" customHeight="1">
      <c r="B4" s="315"/>
      <c r="C4" s="315"/>
      <c r="D4" s="537" t="s">
        <v>230</v>
      </c>
      <c r="E4" s="537"/>
    </row>
    <row r="5" spans="1:15" s="38" customFormat="1" ht="20.25" customHeight="1">
      <c r="B5" s="315"/>
      <c r="C5" s="537" t="s">
        <v>205</v>
      </c>
      <c r="D5" s="537"/>
      <c r="E5" s="537"/>
    </row>
    <row r="6" spans="1:15" ht="18.75" customHeight="1">
      <c r="A6" s="538" t="s">
        <v>37</v>
      </c>
      <c r="B6" s="538"/>
      <c r="C6" s="538"/>
      <c r="D6" s="538"/>
      <c r="E6" s="538"/>
      <c r="F6" s="39"/>
    </row>
    <row r="7" spans="1:15" ht="46.5" customHeight="1">
      <c r="A7" s="535" t="s">
        <v>320</v>
      </c>
      <c r="B7" s="535"/>
      <c r="C7" s="535"/>
      <c r="D7" s="535"/>
      <c r="E7" s="535"/>
      <c r="F7" s="61"/>
    </row>
    <row r="8" spans="1:15" ht="18.75" customHeight="1">
      <c r="A8" s="536" t="s">
        <v>232</v>
      </c>
      <c r="B8" s="536"/>
      <c r="C8" s="536"/>
      <c r="D8" s="536"/>
      <c r="E8" s="536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48</v>
      </c>
      <c r="E9" s="297"/>
      <c r="K9" s="2"/>
    </row>
    <row r="10" spans="1:15" ht="20.25">
      <c r="A10" s="44" t="s">
        <v>6</v>
      </c>
      <c r="B10" s="45" t="s">
        <v>117</v>
      </c>
      <c r="C10" s="46"/>
      <c r="D10" s="47"/>
      <c r="E10" s="298"/>
      <c r="F10" s="485"/>
      <c r="G10" s="486"/>
      <c r="H10" s="485"/>
    </row>
    <row r="11" spans="1:15" ht="22.15" customHeight="1">
      <c r="A11" s="97">
        <v>1</v>
      </c>
      <c r="B11" s="20" t="s">
        <v>110</v>
      </c>
      <c r="C11" s="48"/>
      <c r="D11" s="195">
        <f>+'Khmberi ev erekhaneri tiv'!K25</f>
        <v>74604.600000000006</v>
      </c>
      <c r="E11" s="299"/>
      <c r="F11" s="52"/>
    </row>
    <row r="12" spans="1:15" ht="34.5" customHeight="1">
      <c r="A12" s="97">
        <v>2</v>
      </c>
      <c r="B12" s="534" t="s">
        <v>195</v>
      </c>
      <c r="C12" s="534"/>
      <c r="D12" s="195">
        <v>653.70000000000005</v>
      </c>
      <c r="E12" s="299"/>
      <c r="F12" s="2"/>
    </row>
    <row r="13" spans="1:15" ht="18" hidden="1" customHeight="1">
      <c r="A13" s="97">
        <v>3</v>
      </c>
      <c r="B13" s="238" t="s">
        <v>233</v>
      </c>
      <c r="C13" s="48"/>
      <c r="D13" s="197">
        <f>+Ashkhatavardz!L7</f>
        <v>0</v>
      </c>
      <c r="E13" s="299"/>
      <c r="F13" s="2"/>
    </row>
    <row r="14" spans="1:15" s="3" customFormat="1" ht="21" customHeight="1">
      <c r="A14" s="97">
        <v>3</v>
      </c>
      <c r="B14" s="20" t="s">
        <v>7</v>
      </c>
      <c r="C14" s="49"/>
      <c r="D14" s="195">
        <v>6190</v>
      </c>
      <c r="E14" s="299"/>
      <c r="F14" s="229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4</v>
      </c>
      <c r="B15" s="20" t="s">
        <v>58</v>
      </c>
      <c r="C15" s="49"/>
      <c r="D15" s="195">
        <f>+'Komunal '!M28</f>
        <v>0</v>
      </c>
      <c r="E15" s="299"/>
      <c r="F15" s="229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:A18" si="0">+A15+1</f>
        <v>5</v>
      </c>
      <c r="B16" s="20" t="s">
        <v>173</v>
      </c>
      <c r="C16" s="49"/>
      <c r="D16" s="195"/>
      <c r="E16" s="299"/>
      <c r="F16" s="229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7">
        <f t="shared" si="0"/>
        <v>6</v>
      </c>
      <c r="B17" s="20" t="s">
        <v>8</v>
      </c>
      <c r="C17" s="49"/>
      <c r="D17" s="195"/>
      <c r="E17" s="299"/>
      <c r="F17" s="229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7">
        <f t="shared" si="0"/>
        <v>7</v>
      </c>
      <c r="B18" s="20" t="s">
        <v>67</v>
      </c>
      <c r="C18" s="49"/>
      <c r="D18" s="195"/>
      <c r="E18" s="299"/>
      <c r="F18" s="229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7">
        <v>4</v>
      </c>
      <c r="B19" s="20" t="s">
        <v>115</v>
      </c>
      <c r="C19" s="49"/>
      <c r="D19" s="195">
        <f>+D20+D21</f>
        <v>950</v>
      </c>
      <c r="E19" s="299"/>
      <c r="F19" s="229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>
      <c r="A20" s="96">
        <f>+A19+0.1</f>
        <v>4.0999999999999996</v>
      </c>
      <c r="B20" s="18" t="s">
        <v>68</v>
      </c>
      <c r="C20" s="49"/>
      <c r="D20" s="196">
        <f>+D66</f>
        <v>950</v>
      </c>
      <c r="E20" s="300"/>
      <c r="F20" s="5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96">
        <f>+A20+0.1</f>
        <v>4.1999999999999993</v>
      </c>
      <c r="B21" s="18" t="s">
        <v>69</v>
      </c>
      <c r="C21" s="49"/>
      <c r="D21" s="427"/>
      <c r="E21" s="301"/>
      <c r="F21" s="54"/>
      <c r="G21" s="2"/>
      <c r="H21" s="2"/>
      <c r="I21" s="231"/>
      <c r="J21" s="2"/>
      <c r="K21" s="2"/>
      <c r="L21" s="2"/>
      <c r="M21" s="2"/>
      <c r="N21" s="2"/>
      <c r="O21" s="2"/>
    </row>
    <row r="22" spans="1:25" s="3" customFormat="1" hidden="1">
      <c r="A22" s="97">
        <f>+A19+1</f>
        <v>5</v>
      </c>
      <c r="B22" s="20" t="s">
        <v>9</v>
      </c>
      <c r="C22" s="49"/>
      <c r="D22" s="195"/>
      <c r="E22" s="299"/>
      <c r="F22" s="229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>
      <c r="A23" s="97">
        <v>5</v>
      </c>
      <c r="B23" s="20" t="s">
        <v>276</v>
      </c>
      <c r="C23" s="49"/>
      <c r="D23" s="197">
        <f>+'Komunal '!N20</f>
        <v>1.5</v>
      </c>
      <c r="E23" s="299"/>
      <c r="F23" s="229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97">
        <f>+A23+1</f>
        <v>6</v>
      </c>
      <c r="B24" s="19" t="s">
        <v>208</v>
      </c>
      <c r="C24" s="236"/>
      <c r="D24" s="195"/>
      <c r="E24" s="299"/>
      <c r="F24" s="296"/>
    </row>
    <row r="25" spans="1:25" s="2" customFormat="1">
      <c r="A25" s="97"/>
      <c r="B25" s="19"/>
      <c r="C25" s="236"/>
      <c r="D25" s="195"/>
      <c r="E25" s="299"/>
    </row>
    <row r="26" spans="1:25" ht="24" customHeight="1">
      <c r="A26" s="44"/>
      <c r="B26" s="15" t="s">
        <v>24</v>
      </c>
      <c r="C26" s="46"/>
      <c r="D26" s="223">
        <f>SUM(D11:D19,D22:D25)</f>
        <v>82399.8</v>
      </c>
      <c r="E26" s="302"/>
    </row>
    <row r="27" spans="1:25" ht="13.5" customHeight="1">
      <c r="A27" s="37"/>
      <c r="B27" s="44"/>
      <c r="C27" s="48"/>
      <c r="D27" s="197"/>
      <c r="E27" s="197"/>
    </row>
    <row r="28" spans="1:25" ht="24.75" customHeight="1">
      <c r="A28" s="44" t="s">
        <v>10</v>
      </c>
      <c r="B28" s="50" t="s">
        <v>118</v>
      </c>
      <c r="C28" s="47"/>
      <c r="D28" s="224"/>
      <c r="E28" s="224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97">
        <v>1</v>
      </c>
      <c r="B29" s="19" t="s">
        <v>266</v>
      </c>
      <c r="C29" s="49"/>
      <c r="D29" s="197">
        <f>+Ashkhatavardz!N9-'Dramakan hosqer'!F85</f>
        <v>79073.8</v>
      </c>
      <c r="E29" s="299"/>
      <c r="F29" s="229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5" customHeight="1">
      <c r="A30" s="96">
        <f t="shared" ref="A30:A31" si="1">+A29+0.1</f>
        <v>1.1000000000000001</v>
      </c>
      <c r="B30" s="135" t="s">
        <v>111</v>
      </c>
      <c r="C30" s="49"/>
      <c r="D30" s="196">
        <f>+Ashkhatavardz!I7</f>
        <v>4952</v>
      </c>
      <c r="E30" s="300"/>
      <c r="F30" s="217"/>
      <c r="G30" s="2"/>
      <c r="H30" s="2"/>
      <c r="I30" s="2"/>
      <c r="J30" s="2"/>
      <c r="K30" s="2"/>
      <c r="L30" s="78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 hidden="1">
      <c r="A31" s="96">
        <f t="shared" si="1"/>
        <v>1.2000000000000002</v>
      </c>
      <c r="B31" s="134" t="s">
        <v>235</v>
      </c>
      <c r="C31" s="49"/>
      <c r="D31" s="196">
        <f>+Ashkhatavardz!M7</f>
        <v>0</v>
      </c>
      <c r="E31" s="301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96">
        <f>+A31+0.1</f>
        <v>1.3000000000000003</v>
      </c>
      <c r="B32" s="134" t="s">
        <v>236</v>
      </c>
      <c r="C32" s="49"/>
      <c r="D32" s="196">
        <f>+Ashkhatavardz!L7</f>
        <v>0</v>
      </c>
      <c r="E32" s="301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>
      <c r="A33" s="97">
        <f>+A29+1</f>
        <v>2</v>
      </c>
      <c r="B33" s="20" t="s">
        <v>12</v>
      </c>
      <c r="C33" s="49"/>
      <c r="D33" s="195">
        <f>+'Komunal '!F20</f>
        <v>601</v>
      </c>
      <c r="E33" s="299"/>
      <c r="F33" s="229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>+A33+1</f>
        <v>3</v>
      </c>
      <c r="B34" s="20" t="s">
        <v>11</v>
      </c>
      <c r="C34" s="49"/>
      <c r="D34" s="195">
        <f>+'Komunal '!J20</f>
        <v>287</v>
      </c>
      <c r="E34" s="299"/>
      <c r="F34" s="229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f t="shared" ref="A35:A37" si="2">+A34+1</f>
        <v>4</v>
      </c>
      <c r="B35" s="20" t="s">
        <v>13</v>
      </c>
      <c r="C35" s="49"/>
      <c r="D35" s="195">
        <f>+'Komunal '!O20</f>
        <v>40.4</v>
      </c>
      <c r="E35" s="299"/>
      <c r="F35" s="229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7">
        <f t="shared" si="2"/>
        <v>5</v>
      </c>
      <c r="B36" s="20" t="s">
        <v>14</v>
      </c>
      <c r="C36" s="49"/>
      <c r="D36" s="195">
        <v>18</v>
      </c>
      <c r="E36" s="299"/>
      <c r="F36" s="22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idden="1">
      <c r="A37" s="97">
        <f t="shared" si="2"/>
        <v>6</v>
      </c>
      <c r="B37" s="20" t="s">
        <v>15</v>
      </c>
      <c r="C37" s="49"/>
      <c r="D37" s="195"/>
      <c r="E37" s="299"/>
      <c r="F37" s="22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97">
        <v>6</v>
      </c>
      <c r="B38" s="20" t="s">
        <v>265</v>
      </c>
      <c r="C38" s="49"/>
      <c r="D38" s="195">
        <f>SUM(D39:D41)</f>
        <v>157.6</v>
      </c>
      <c r="E38" s="299"/>
      <c r="F38" s="22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f t="shared" ref="A39:A41" si="3">+A38+0.1</f>
        <v>6.1</v>
      </c>
      <c r="B39" s="18" t="s">
        <v>16</v>
      </c>
      <c r="C39" s="49"/>
      <c r="D39" s="196">
        <v>57.6</v>
      </c>
      <c r="E39" s="301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f t="shared" si="3"/>
        <v>6.1999999999999993</v>
      </c>
      <c r="B40" s="18" t="s">
        <v>17</v>
      </c>
      <c r="C40" s="49"/>
      <c r="D40" s="196">
        <v>28</v>
      </c>
      <c r="E40" s="301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>
      <c r="A41" s="96">
        <f t="shared" si="3"/>
        <v>6.2999999999999989</v>
      </c>
      <c r="B41" s="18" t="s">
        <v>18</v>
      </c>
      <c r="C41" s="49"/>
      <c r="D41" s="196">
        <v>72</v>
      </c>
      <c r="E41" s="301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97">
        <f>+A38+1</f>
        <v>7</v>
      </c>
      <c r="B42" s="20" t="s">
        <v>19</v>
      </c>
      <c r="C42" s="49"/>
      <c r="D42" s="195"/>
      <c r="E42" s="299"/>
      <c r="F42" s="229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v>7</v>
      </c>
      <c r="B43" s="20" t="s">
        <v>25</v>
      </c>
      <c r="C43" s="49"/>
      <c r="D43" s="195">
        <v>250</v>
      </c>
      <c r="E43" s="299"/>
      <c r="F43" s="229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ref="A44:A64" si="4">+A43+1</f>
        <v>8</v>
      </c>
      <c r="B44" s="20" t="s">
        <v>20</v>
      </c>
      <c r="C44" s="49"/>
      <c r="D44" s="195">
        <v>200</v>
      </c>
      <c r="E44" s="299"/>
      <c r="F44" s="229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>
      <c r="A45" s="97">
        <f t="shared" si="4"/>
        <v>9</v>
      </c>
      <c r="B45" s="20" t="s">
        <v>70</v>
      </c>
      <c r="C45" s="49"/>
      <c r="D45" s="195">
        <v>80</v>
      </c>
      <c r="E45" s="299"/>
      <c r="F45" s="229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97">
        <f t="shared" si="4"/>
        <v>10</v>
      </c>
      <c r="B46" s="20" t="s">
        <v>44</v>
      </c>
      <c r="C46" s="49"/>
      <c r="D46" s="195">
        <v>60</v>
      </c>
      <c r="E46" s="299"/>
      <c r="F46" s="229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4"/>
        <v>11</v>
      </c>
      <c r="B47" s="20" t="s">
        <v>112</v>
      </c>
      <c r="C47" s="49"/>
      <c r="D47" s="195"/>
      <c r="E47" s="299"/>
      <c r="F47" s="229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>
      <c r="A48" s="97">
        <v>11</v>
      </c>
      <c r="B48" s="20" t="s">
        <v>113</v>
      </c>
      <c r="C48" s="49"/>
      <c r="D48" s="195">
        <v>50</v>
      </c>
      <c r="E48" s="299"/>
      <c r="F48" s="229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97">
        <f t="shared" si="4"/>
        <v>12</v>
      </c>
      <c r="B49" s="20" t="s">
        <v>21</v>
      </c>
      <c r="C49" s="49"/>
      <c r="D49" s="195">
        <v>160</v>
      </c>
      <c r="E49" s="299"/>
      <c r="F49" s="229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97">
        <f t="shared" si="4"/>
        <v>13</v>
      </c>
      <c r="B50" s="20" t="s">
        <v>22</v>
      </c>
      <c r="C50" s="49"/>
      <c r="D50" s="195">
        <v>100</v>
      </c>
      <c r="E50" s="299"/>
      <c r="F50" s="229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4"/>
        <v>14</v>
      </c>
      <c r="B51" s="20" t="s">
        <v>62</v>
      </c>
      <c r="C51" s="49"/>
      <c r="D51" s="195"/>
      <c r="E51" s="299"/>
      <c r="F51" s="229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4"/>
        <v>15</v>
      </c>
      <c r="B52" s="20" t="s">
        <v>49</v>
      </c>
      <c r="C52" s="49"/>
      <c r="D52" s="195">
        <f>+'Komunal '!M28</f>
        <v>0</v>
      </c>
      <c r="E52" s="299"/>
      <c r="F52" s="229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idden="1">
      <c r="A53" s="97">
        <f t="shared" si="4"/>
        <v>16</v>
      </c>
      <c r="B53" s="20" t="s">
        <v>41</v>
      </c>
      <c r="C53" s="49"/>
      <c r="D53" s="195"/>
      <c r="E53" s="299"/>
      <c r="F53" s="229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v>14</v>
      </c>
      <c r="B54" s="20" t="s">
        <v>71</v>
      </c>
      <c r="C54" s="49"/>
      <c r="D54" s="195">
        <v>80</v>
      </c>
      <c r="E54" s="299"/>
      <c r="F54" s="229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f t="shared" si="4"/>
        <v>15</v>
      </c>
      <c r="B55" s="20" t="s">
        <v>72</v>
      </c>
      <c r="C55" s="49"/>
      <c r="D55" s="195">
        <v>117</v>
      </c>
      <c r="E55" s="299"/>
      <c r="F55" s="229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97">
        <f t="shared" si="4"/>
        <v>16</v>
      </c>
      <c r="B56" s="20" t="s">
        <v>42</v>
      </c>
      <c r="C56" s="49"/>
      <c r="D56" s="195">
        <v>3</v>
      </c>
      <c r="E56" s="299"/>
      <c r="F56" s="229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4"/>
        <v>17</v>
      </c>
      <c r="B57" s="20" t="s">
        <v>114</v>
      </c>
      <c r="C57" s="49"/>
      <c r="D57" s="195"/>
      <c r="E57" s="299"/>
      <c r="F57" s="229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4"/>
        <v>18</v>
      </c>
      <c r="B58" s="20" t="s">
        <v>43</v>
      </c>
      <c r="C58" s="49"/>
      <c r="D58" s="195"/>
      <c r="E58" s="299"/>
      <c r="F58" s="229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4"/>
        <v>19</v>
      </c>
      <c r="B59" s="20" t="s">
        <v>59</v>
      </c>
      <c r="C59" s="49"/>
      <c r="D59" s="195"/>
      <c r="E59" s="299"/>
      <c r="F59" s="229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97">
        <v>17</v>
      </c>
      <c r="B60" s="20" t="s">
        <v>175</v>
      </c>
      <c r="C60" s="49"/>
      <c r="D60" s="195">
        <v>150</v>
      </c>
      <c r="E60" s="299"/>
      <c r="F60" s="229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 hidden="1">
      <c r="A61" s="97">
        <f t="shared" si="4"/>
        <v>18</v>
      </c>
      <c r="B61" s="19" t="s">
        <v>268</v>
      </c>
      <c r="C61" s="49"/>
      <c r="D61" s="195"/>
      <c r="E61" s="299"/>
      <c r="F61" s="229"/>
      <c r="G61" s="2"/>
      <c r="H61" s="2"/>
      <c r="I61" s="2"/>
      <c r="J61" s="2"/>
      <c r="K61" s="2"/>
      <c r="L61" s="2"/>
      <c r="M61" s="2"/>
      <c r="N61" s="2"/>
      <c r="O61" s="2"/>
    </row>
    <row r="62" spans="1:15" s="2" customFormat="1">
      <c r="A62" s="97">
        <v>18</v>
      </c>
      <c r="B62" s="19" t="s">
        <v>293</v>
      </c>
      <c r="C62" s="236"/>
      <c r="D62" s="195">
        <v>22</v>
      </c>
      <c r="E62" s="299"/>
      <c r="F62" s="296"/>
    </row>
    <row r="63" spans="1:15" s="2" customFormat="1" hidden="1">
      <c r="A63" s="97">
        <f t="shared" si="4"/>
        <v>19</v>
      </c>
      <c r="B63" s="19"/>
      <c r="C63" s="236"/>
      <c r="D63" s="195"/>
      <c r="E63" s="299"/>
      <c r="F63" s="296"/>
    </row>
    <row r="64" spans="1:15" s="2" customFormat="1" hidden="1">
      <c r="A64" s="97">
        <f t="shared" si="4"/>
        <v>20</v>
      </c>
      <c r="B64" s="19" t="s">
        <v>207</v>
      </c>
      <c r="C64" s="236"/>
      <c r="D64" s="195"/>
      <c r="E64" s="299"/>
      <c r="F64" s="296"/>
    </row>
    <row r="65" spans="1:16" s="3" customFormat="1" ht="19.5" customHeight="1">
      <c r="A65" s="97">
        <v>19</v>
      </c>
      <c r="B65" s="20" t="s">
        <v>23</v>
      </c>
      <c r="C65" s="49"/>
      <c r="D65" s="195">
        <v>950</v>
      </c>
      <c r="E65" s="299"/>
      <c r="F65" s="229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t="15.75" customHeight="1">
      <c r="A66" s="96">
        <f>+A65+0.1</f>
        <v>19.100000000000001</v>
      </c>
      <c r="B66" s="1" t="s">
        <v>73</v>
      </c>
      <c r="C66" s="49"/>
      <c r="D66" s="196">
        <v>950</v>
      </c>
      <c r="E66" s="301"/>
      <c r="F66" s="17"/>
      <c r="G66" s="2"/>
      <c r="H66" s="2"/>
      <c r="I66" s="2"/>
      <c r="J66" s="2"/>
      <c r="K66" s="2"/>
      <c r="L66" s="2"/>
      <c r="M66" s="2"/>
      <c r="N66" s="2"/>
      <c r="O66" s="2"/>
    </row>
    <row r="67" spans="1:16" s="3" customFormat="1" hidden="1">
      <c r="A67" s="97">
        <f>+A65+1</f>
        <v>20</v>
      </c>
      <c r="B67" s="20" t="s">
        <v>74</v>
      </c>
      <c r="C67" s="49"/>
      <c r="D67" s="195"/>
      <c r="E67" s="299"/>
      <c r="F67" s="229"/>
      <c r="G67" s="2"/>
      <c r="H67" s="2"/>
      <c r="I67" s="2"/>
      <c r="J67" s="2"/>
      <c r="K67" s="2"/>
      <c r="L67" s="2"/>
      <c r="M67" s="2"/>
      <c r="N67" s="2"/>
      <c r="O67" s="2"/>
    </row>
    <row r="68" spans="1:16" s="3" customFormat="1" hidden="1">
      <c r="A68" s="97">
        <f>+A67+1</f>
        <v>21</v>
      </c>
      <c r="B68" s="20" t="s">
        <v>63</v>
      </c>
      <c r="C68" s="49"/>
      <c r="D68" s="97"/>
      <c r="E68" s="299"/>
      <c r="F68" s="229"/>
      <c r="G68" s="2"/>
      <c r="H68" s="2"/>
      <c r="I68" s="2"/>
      <c r="J68" s="2"/>
      <c r="K68" s="2"/>
      <c r="L68" s="2"/>
      <c r="M68" s="2"/>
      <c r="N68" s="2"/>
      <c r="O68" s="2"/>
    </row>
    <row r="69" spans="1:16" ht="27" customHeight="1">
      <c r="A69" s="51"/>
      <c r="B69" s="52" t="s">
        <v>26</v>
      </c>
      <c r="C69" s="46"/>
      <c r="D69" s="220">
        <f>SUM(D29,D33:D38,D42:D65,D67:D68)</f>
        <v>82399.8</v>
      </c>
      <c r="E69" s="303"/>
      <c r="F69" s="220">
        <f>+D26-D69</f>
        <v>0</v>
      </c>
    </row>
    <row r="70" spans="1:16">
      <c r="B70" s="53"/>
      <c r="C70" s="8"/>
    </row>
    <row r="71" spans="1:16" s="6" customFormat="1" ht="17.25" hidden="1" customHeight="1">
      <c r="B71" s="451" t="s">
        <v>292</v>
      </c>
      <c r="C71" s="65"/>
      <c r="D71" s="304" t="s">
        <v>321</v>
      </c>
    </row>
    <row r="72" spans="1:16" s="6" customFormat="1" hidden="1">
      <c r="B72" s="452"/>
      <c r="D72" s="453" t="s">
        <v>88</v>
      </c>
      <c r="E72" s="454"/>
    </row>
    <row r="73" spans="1:16" s="6" customFormat="1" hidden="1">
      <c r="B73" s="451" t="s">
        <v>5</v>
      </c>
      <c r="C73" s="65"/>
      <c r="D73" s="304" t="s">
        <v>322</v>
      </c>
    </row>
    <row r="74" spans="1:16" s="6" customFormat="1" ht="14.25" hidden="1" customHeight="1">
      <c r="D74" s="453" t="s">
        <v>88</v>
      </c>
      <c r="E74" s="454"/>
    </row>
    <row r="75" spans="1:16" s="6" customFormat="1" hidden="1">
      <c r="B75" s="78" t="s">
        <v>167</v>
      </c>
      <c r="D75" s="38"/>
      <c r="E75" s="38"/>
    </row>
    <row r="76" spans="1:16" s="455" customFormat="1" ht="107.25" customHeight="1">
      <c r="B76" s="456" t="s">
        <v>196</v>
      </c>
      <c r="C76" s="450"/>
      <c r="D76" s="457" t="s">
        <v>229</v>
      </c>
      <c r="E76" s="458"/>
    </row>
    <row r="77" spans="1:16" ht="25.5" customHeight="1">
      <c r="B77" s="203"/>
      <c r="C77" s="68"/>
      <c r="E77" s="7"/>
      <c r="F77" s="37"/>
      <c r="P77" s="6"/>
    </row>
  </sheetData>
  <sheetProtection formatCells="0" formatColumns="0" formatRows="0" insertColumns="0" insertRows="0" insertHyperlinks="0" deleteColumns="0" deleteRows="0" sort="0"/>
  <mergeCells count="7">
    <mergeCell ref="B12:C12"/>
    <mergeCell ref="A7:E7"/>
    <mergeCell ref="A8:E8"/>
    <mergeCell ref="D2:E2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79" orientation="portrait" r:id="rId1"/>
  <ignoredErrors>
    <ignoredError sqref="D52 D69 D38 D19" unlockedFormula="1"/>
  </ignoredErrors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2</xdr:col>
                <xdr:colOff>2543175</xdr:colOff>
                <xdr:row>75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8"/>
  <sheetViews>
    <sheetView tabSelected="1" view="pageBreakPreview" topLeftCell="A72" zoomScaleSheetLayoutView="100" workbookViewId="0">
      <selection activeCell="C96" sqref="C96:D96"/>
    </sheetView>
  </sheetViews>
  <sheetFormatPr defaultColWidth="9.140625" defaultRowHeight="13.5"/>
  <cols>
    <col min="1" max="1" width="5.28515625" style="71" customWidth="1"/>
    <col min="2" max="2" width="47.7109375" style="271" customWidth="1"/>
    <col min="3" max="3" width="19.7109375" style="71" customWidth="1"/>
    <col min="4" max="4" width="19.28515625" style="71" customWidth="1"/>
    <col min="5" max="5" width="17.85546875" style="71" customWidth="1"/>
    <col min="6" max="6" width="18.140625" style="71" customWidth="1"/>
    <col min="7" max="7" width="5.7109375" style="71" customWidth="1"/>
    <col min="8" max="8" width="37.140625" style="93" customWidth="1"/>
    <col min="9" max="11" width="0" style="70" hidden="1" customWidth="1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16"/>
      <c r="B1" s="317"/>
      <c r="C1" s="314"/>
      <c r="D1" s="314"/>
      <c r="E1" s="314"/>
      <c r="F1" s="235" t="s">
        <v>166</v>
      </c>
      <c r="G1" s="313">
        <f>+'Ekamut-caxs'!E1+1</f>
        <v>14</v>
      </c>
      <c r="H1" s="93"/>
      <c r="L1" s="38"/>
    </row>
    <row r="2" spans="1:15" s="65" customFormat="1" ht="17.25">
      <c r="A2" s="316"/>
      <c r="B2" s="318"/>
      <c r="C2" s="316"/>
      <c r="D2" s="316"/>
      <c r="E2" s="541" t="s">
        <v>231</v>
      </c>
      <c r="F2" s="541"/>
      <c r="G2" s="541"/>
      <c r="H2" s="93"/>
      <c r="L2" s="38"/>
    </row>
    <row r="3" spans="1:15" s="65" customFormat="1" ht="17.25">
      <c r="A3" s="316"/>
      <c r="B3" s="318"/>
      <c r="C3" s="316"/>
      <c r="D3" s="316"/>
      <c r="E3" s="541" t="s">
        <v>204</v>
      </c>
      <c r="F3" s="541"/>
      <c r="G3" s="541"/>
      <c r="H3" s="93"/>
      <c r="L3" s="38"/>
    </row>
    <row r="4" spans="1:15" s="65" customFormat="1" ht="26.25" customHeight="1">
      <c r="A4" s="316"/>
      <c r="B4" s="318"/>
      <c r="C4" s="316"/>
      <c r="D4" s="316"/>
      <c r="E4" s="542" t="str">
        <f>+'Ekamut-caxs'!D4</f>
        <v xml:space="preserve">_____. _____. 2024թ. </v>
      </c>
      <c r="F4" s="542"/>
      <c r="G4" s="542"/>
      <c r="H4" s="93"/>
      <c r="L4" s="38"/>
    </row>
    <row r="5" spans="1:15" s="65" customFormat="1" ht="24.75" customHeight="1">
      <c r="A5" s="316"/>
      <c r="B5" s="318"/>
      <c r="C5" s="316"/>
      <c r="D5" s="316"/>
      <c r="E5" s="542" t="str">
        <f>+'Ekamut-caxs'!C5</f>
        <v xml:space="preserve">հ. __________- Ա որոշմամբ </v>
      </c>
      <c r="F5" s="542"/>
      <c r="G5" s="542"/>
      <c r="H5" s="93"/>
      <c r="L5" s="38"/>
    </row>
    <row r="6" spans="1:15" s="64" customFormat="1" ht="18" customHeight="1">
      <c r="A6" s="546" t="s">
        <v>37</v>
      </c>
      <c r="B6" s="546"/>
      <c r="C6" s="546"/>
      <c r="D6" s="546"/>
      <c r="E6" s="546"/>
      <c r="F6" s="546"/>
      <c r="G6" s="287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535" t="str">
        <f>+'Ekamut-caxs'!A7:D7</f>
        <v>«Երևանի Կոնստանտին Օրբելյանի անվան արվեստի դպրոց» ՀՈԱԿ-ի</v>
      </c>
      <c r="B7" s="535"/>
      <c r="C7" s="535"/>
      <c r="D7" s="535"/>
      <c r="E7" s="535"/>
      <c r="F7" s="535"/>
      <c r="G7" s="283"/>
      <c r="H7" s="292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36" t="s">
        <v>234</v>
      </c>
      <c r="B8" s="536"/>
      <c r="C8" s="536"/>
      <c r="D8" s="536"/>
      <c r="E8" s="536"/>
      <c r="F8" s="536"/>
      <c r="G8" s="284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61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62"/>
      <c r="C10" s="63"/>
      <c r="D10" s="63"/>
      <c r="E10" s="63"/>
      <c r="F10" s="67" t="s">
        <v>38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49" t="s">
        <v>2</v>
      </c>
      <c r="B11" s="263" t="s">
        <v>27</v>
      </c>
      <c r="C11" s="77" t="s">
        <v>184</v>
      </c>
      <c r="D11" s="77" t="s">
        <v>185</v>
      </c>
      <c r="E11" s="77" t="s">
        <v>186</v>
      </c>
      <c r="F11" s="77" t="s">
        <v>39</v>
      </c>
      <c r="G11" s="305"/>
      <c r="H11" s="93"/>
      <c r="I11" s="78"/>
      <c r="J11" s="78"/>
      <c r="K11" s="78"/>
      <c r="L11" s="219"/>
      <c r="M11" s="78"/>
      <c r="N11" s="78"/>
      <c r="O11" s="78"/>
    </row>
    <row r="12" spans="1:15" s="64" customFormat="1" ht="51.75">
      <c r="A12" s="11" t="s">
        <v>6</v>
      </c>
      <c r="B12" s="12" t="s">
        <v>28</v>
      </c>
      <c r="C12" s="208">
        <f>+F12</f>
        <v>1094.6000000000058</v>
      </c>
      <c r="D12" s="208">
        <f>+F12</f>
        <v>1094.6000000000058</v>
      </c>
      <c r="E12" s="208">
        <f>+F12</f>
        <v>1094.6000000000058</v>
      </c>
      <c r="F12" s="208">
        <f>+'Dramakani hamematakan'!D6</f>
        <v>1094.6000000000058</v>
      </c>
      <c r="G12" s="306"/>
      <c r="H12" s="293"/>
      <c r="I12" s="487" t="str">
        <f>IF((D12-C12)&lt;0, (0),"")</f>
        <v/>
      </c>
      <c r="J12" s="487" t="str">
        <f t="shared" ref="I12:K27" si="0">IF((E12-D12)&lt;0, (0),"")</f>
        <v/>
      </c>
      <c r="K12" s="487" t="str">
        <f>IF((F12-E12)&lt;0, (0),"")</f>
        <v/>
      </c>
      <c r="L12" s="195"/>
      <c r="M12" s="65"/>
      <c r="N12" s="65"/>
      <c r="O12" s="65"/>
    </row>
    <row r="13" spans="1:15" s="64" customFormat="1" ht="34.5">
      <c r="A13" s="11" t="s">
        <v>10</v>
      </c>
      <c r="B13" s="12" t="s">
        <v>77</v>
      </c>
      <c r="C13" s="208">
        <f t="shared" ref="C13:E13" si="1">SUM(C14:C26)</f>
        <v>17548.699999999997</v>
      </c>
      <c r="D13" s="208">
        <f t="shared" si="1"/>
        <v>40276.1</v>
      </c>
      <c r="E13" s="208">
        <f t="shared" si="1"/>
        <v>60559.299999999996</v>
      </c>
      <c r="F13" s="208">
        <f>SUM(F14:F26)</f>
        <v>81448.3</v>
      </c>
      <c r="G13" s="307"/>
      <c r="H13" s="93"/>
      <c r="I13" s="487" t="str">
        <f t="shared" si="0"/>
        <v/>
      </c>
      <c r="J13" s="487" t="str">
        <f>IF((E13-D13)&lt;0, (0),"")</f>
        <v/>
      </c>
      <c r="K13" s="487" t="str">
        <f t="shared" si="0"/>
        <v/>
      </c>
      <c r="L13" s="38"/>
      <c r="M13" s="65"/>
      <c r="N13" s="65"/>
      <c r="O13" s="65"/>
    </row>
    <row r="14" spans="1:15" s="64" customFormat="1" ht="26.25" customHeight="1">
      <c r="A14" s="57">
        <v>1</v>
      </c>
      <c r="B14" s="264" t="str">
        <f>+'Ekamut-caxs'!B11</f>
        <v>Սուբսիդիայից</v>
      </c>
      <c r="C14" s="255">
        <v>15556.9</v>
      </c>
      <c r="D14" s="255">
        <v>35003</v>
      </c>
      <c r="E14" s="255">
        <v>54449.2</v>
      </c>
      <c r="F14" s="206">
        <f>+'Ekamut-caxs'!D11</f>
        <v>74604.600000000006</v>
      </c>
      <c r="G14" s="308"/>
      <c r="H14" s="93"/>
      <c r="I14" s="487" t="str">
        <f t="shared" si="0"/>
        <v/>
      </c>
      <c r="J14" s="487" t="str">
        <f t="shared" si="0"/>
        <v/>
      </c>
      <c r="K14" s="487" t="str">
        <f t="shared" si="0"/>
        <v/>
      </c>
      <c r="L14" s="38"/>
      <c r="M14" s="65"/>
      <c r="N14" s="65"/>
      <c r="O14" s="65"/>
    </row>
    <row r="15" spans="1:15" s="64" customFormat="1" ht="33" customHeight="1">
      <c r="A15" s="57">
        <f t="shared" ref="A15:A24" si="2">+A14+1</f>
        <v>2</v>
      </c>
      <c r="B15" s="491" t="str">
        <f>+'Ekamut-caxs'!B12</f>
        <v>Սուբսիդիա՝ ազգային, լարային և փողային նվագարանների ուսուցման գծով</v>
      </c>
      <c r="C15" s="205">
        <v>134.80000000000001</v>
      </c>
      <c r="D15" s="205">
        <v>303.39999999999998</v>
      </c>
      <c r="E15" s="205">
        <v>539.1</v>
      </c>
      <c r="F15" s="206">
        <f>+'Ekamut-caxs'!D12</f>
        <v>653.70000000000005</v>
      </c>
      <c r="G15" s="308"/>
      <c r="H15" s="250"/>
      <c r="I15" s="487" t="str">
        <f t="shared" si="0"/>
        <v/>
      </c>
      <c r="J15" s="487" t="str">
        <f t="shared" si="0"/>
        <v/>
      </c>
      <c r="K15" s="487" t="str">
        <f t="shared" si="0"/>
        <v/>
      </c>
      <c r="L15" s="38"/>
      <c r="M15" s="65"/>
      <c r="N15" s="65"/>
      <c r="O15" s="65"/>
    </row>
    <row r="16" spans="1:15" s="64" customFormat="1" ht="17.25" hidden="1">
      <c r="A16" s="57">
        <f t="shared" si="2"/>
        <v>3</v>
      </c>
      <c r="B16" s="239" t="str">
        <f>+'Ekamut-caxs'!B13</f>
        <v>Կամավոր ատեստավորման գծով</v>
      </c>
      <c r="C16" s="205"/>
      <c r="D16" s="205"/>
      <c r="E16" s="205"/>
      <c r="F16" s="206">
        <f>+'Ekamut-caxs'!D13</f>
        <v>0</v>
      </c>
      <c r="G16" s="308"/>
      <c r="H16" s="250"/>
      <c r="I16" s="487"/>
      <c r="J16" s="487"/>
      <c r="K16" s="487"/>
      <c r="L16" s="38"/>
      <c r="M16" s="65"/>
      <c r="N16" s="65"/>
      <c r="O16" s="65"/>
    </row>
    <row r="17" spans="1:15" s="64" customFormat="1" ht="25.5" customHeight="1">
      <c r="A17" s="57">
        <v>3</v>
      </c>
      <c r="B17" s="214" t="str">
        <f>+'Ekamut-caxs'!B14</f>
        <v xml:space="preserve">Վճարովի ծառայություններից </v>
      </c>
      <c r="C17" s="255">
        <v>1857</v>
      </c>
      <c r="D17" s="255">
        <v>4969.7</v>
      </c>
      <c r="E17" s="255">
        <v>5571</v>
      </c>
      <c r="F17" s="206">
        <f>+'Ekamut-caxs'!D14</f>
        <v>6190</v>
      </c>
      <c r="G17" s="308"/>
      <c r="H17" s="250"/>
      <c r="I17" s="487" t="str">
        <f t="shared" si="0"/>
        <v/>
      </c>
      <c r="J17" s="487" t="str">
        <f t="shared" si="0"/>
        <v/>
      </c>
      <c r="K17" s="487" t="str">
        <f t="shared" si="0"/>
        <v/>
      </c>
      <c r="L17" s="38"/>
      <c r="M17" s="65"/>
      <c r="N17" s="65"/>
      <c r="O17" s="65"/>
    </row>
    <row r="18" spans="1:15" s="64" customFormat="1" ht="34.5" hidden="1">
      <c r="A18" s="57">
        <f t="shared" si="2"/>
        <v>4</v>
      </c>
      <c r="B18" s="214" t="str">
        <f>+'Ekamut-caxs'!B15</f>
        <v>Սպասարկման և կոմունալ համավճարներից</v>
      </c>
      <c r="C18" s="255"/>
      <c r="D18" s="255"/>
      <c r="E18" s="255"/>
      <c r="F18" s="206">
        <f>+'Ekamut-caxs'!D15</f>
        <v>0</v>
      </c>
      <c r="G18" s="309"/>
      <c r="H18" s="253"/>
      <c r="I18" s="487" t="str">
        <f t="shared" si="0"/>
        <v/>
      </c>
      <c r="J18" s="487" t="str">
        <f t="shared" si="0"/>
        <v/>
      </c>
      <c r="K18" s="487" t="str">
        <f t="shared" si="0"/>
        <v/>
      </c>
      <c r="L18" s="38"/>
      <c r="M18" s="65"/>
      <c r="N18" s="65"/>
      <c r="O18" s="65"/>
    </row>
    <row r="19" spans="1:15" s="64" customFormat="1" ht="17.25" hidden="1">
      <c r="A19" s="57">
        <f t="shared" si="2"/>
        <v>5</v>
      </c>
      <c r="B19" s="214" t="str">
        <f>+'Ekamut-caxs'!B16</f>
        <v>Միջոցառումների կազմակերպումից</v>
      </c>
      <c r="C19" s="255"/>
      <c r="D19" s="255"/>
      <c r="E19" s="255"/>
      <c r="F19" s="206">
        <f>+'Ekamut-caxs'!D16</f>
        <v>0</v>
      </c>
      <c r="G19" s="308"/>
      <c r="H19" s="294"/>
      <c r="I19" s="487" t="str">
        <f t="shared" si="0"/>
        <v/>
      </c>
      <c r="J19" s="487" t="str">
        <f t="shared" si="0"/>
        <v/>
      </c>
      <c r="K19" s="487" t="str">
        <f t="shared" si="0"/>
        <v/>
      </c>
      <c r="L19" s="38"/>
      <c r="M19" s="65"/>
      <c r="N19" s="65"/>
      <c r="O19" s="65"/>
    </row>
    <row r="20" spans="1:15" s="64" customFormat="1" ht="17.25" hidden="1">
      <c r="A20" s="57">
        <f t="shared" si="2"/>
        <v>6</v>
      </c>
      <c r="B20" s="214" t="str">
        <f>+'Ekamut-caxs'!B17</f>
        <v>Ֆինանսական օգնությունից</v>
      </c>
      <c r="C20" s="255"/>
      <c r="D20" s="255"/>
      <c r="E20" s="255"/>
      <c r="F20" s="206">
        <f>+'Ekamut-caxs'!D17</f>
        <v>0</v>
      </c>
      <c r="G20" s="308"/>
      <c r="H20" s="253"/>
      <c r="I20" s="487" t="str">
        <f t="shared" si="0"/>
        <v/>
      </c>
      <c r="J20" s="487" t="str">
        <f t="shared" si="0"/>
        <v/>
      </c>
      <c r="K20" s="487" t="str">
        <f t="shared" si="0"/>
        <v/>
      </c>
      <c r="L20" s="38"/>
      <c r="M20" s="65"/>
      <c r="N20" s="65"/>
      <c r="O20" s="65"/>
    </row>
    <row r="21" spans="1:15" s="64" customFormat="1" ht="34.5" hidden="1">
      <c r="A21" s="57">
        <f t="shared" si="2"/>
        <v>7</v>
      </c>
      <c r="B21" s="214" t="str">
        <f>+'Ekamut-caxs'!B18</f>
        <v>Չփոխանակվող գործարքներից (դրամաշնորհից)</v>
      </c>
      <c r="C21" s="255"/>
      <c r="D21" s="255"/>
      <c r="E21" s="255"/>
      <c r="F21" s="206">
        <f>+'Ekamut-caxs'!D18</f>
        <v>0</v>
      </c>
      <c r="G21" s="309"/>
      <c r="H21" s="294"/>
      <c r="I21" s="487" t="str">
        <f t="shared" si="0"/>
        <v/>
      </c>
      <c r="J21" s="487" t="str">
        <f t="shared" si="0"/>
        <v/>
      </c>
      <c r="K21" s="487" t="str">
        <f t="shared" si="0"/>
        <v/>
      </c>
      <c r="L21" s="38"/>
      <c r="M21" s="65"/>
      <c r="N21" s="65"/>
      <c r="O21" s="65"/>
    </row>
    <row r="22" spans="1:15" s="64" customFormat="1" ht="17.25" hidden="1">
      <c r="A22" s="57">
        <f t="shared" si="2"/>
        <v>8</v>
      </c>
      <c r="B22" s="264" t="s">
        <v>29</v>
      </c>
      <c r="C22" s="255"/>
      <c r="D22" s="255"/>
      <c r="E22" s="255"/>
      <c r="F22" s="205"/>
      <c r="G22" s="309"/>
      <c r="H22" s="294"/>
      <c r="I22" s="487" t="str">
        <f t="shared" si="0"/>
        <v/>
      </c>
      <c r="J22" s="487" t="str">
        <f t="shared" si="0"/>
        <v/>
      </c>
      <c r="K22" s="487" t="str">
        <f t="shared" si="0"/>
        <v/>
      </c>
      <c r="L22" s="38"/>
      <c r="M22" s="65"/>
      <c r="N22" s="65"/>
      <c r="O22" s="65"/>
    </row>
    <row r="23" spans="1:15" s="64" customFormat="1" ht="17.25" hidden="1">
      <c r="A23" s="57">
        <f t="shared" si="2"/>
        <v>9</v>
      </c>
      <c r="B23" s="264" t="str">
        <f>+'Ekamut-caxs'!B22</f>
        <v>Բանկի տոկոսից</v>
      </c>
      <c r="C23" s="255"/>
      <c r="D23" s="255"/>
      <c r="E23" s="255"/>
      <c r="F23" s="206">
        <f>+'Ekamut-caxs'!D22</f>
        <v>0</v>
      </c>
      <c r="G23" s="308"/>
      <c r="H23" s="294"/>
      <c r="I23" s="487" t="str">
        <f t="shared" si="0"/>
        <v/>
      </c>
      <c r="J23" s="487" t="str">
        <f t="shared" si="0"/>
        <v/>
      </c>
      <c r="K23" s="487" t="str">
        <f t="shared" si="0"/>
        <v/>
      </c>
      <c r="L23" s="38"/>
      <c r="M23" s="65"/>
      <c r="N23" s="65"/>
      <c r="O23" s="65"/>
    </row>
    <row r="24" spans="1:15" s="65" customFormat="1" ht="17.25" hidden="1">
      <c r="A24" s="57">
        <f t="shared" si="2"/>
        <v>10</v>
      </c>
      <c r="B24" s="266" t="s">
        <v>267</v>
      </c>
      <c r="C24" s="255"/>
      <c r="D24" s="255"/>
      <c r="E24" s="255"/>
      <c r="F24" s="206">
        <f>+'Ekamut-caxs'!D24</f>
        <v>0</v>
      </c>
      <c r="G24" s="310"/>
      <c r="H24" s="544"/>
      <c r="I24" s="488" t="str">
        <f t="shared" si="0"/>
        <v/>
      </c>
      <c r="J24" s="488" t="str">
        <f t="shared" si="0"/>
        <v/>
      </c>
      <c r="K24" s="488" t="str">
        <f t="shared" si="0"/>
        <v/>
      </c>
      <c r="L24" s="38"/>
    </row>
    <row r="25" spans="1:15" s="65" customFormat="1" ht="17.25" hidden="1">
      <c r="A25" s="57"/>
      <c r="B25" s="266" t="s">
        <v>288</v>
      </c>
      <c r="C25" s="255"/>
      <c r="D25" s="255"/>
      <c r="E25" s="255"/>
      <c r="F25" s="206"/>
      <c r="G25" s="310"/>
      <c r="H25" s="544"/>
      <c r="I25" s="488"/>
      <c r="J25" s="488"/>
      <c r="K25" s="488"/>
      <c r="L25" s="38"/>
    </row>
    <row r="26" spans="1:15" s="65" customFormat="1" ht="17.25" hidden="1">
      <c r="A26" s="57">
        <f>+A24+1</f>
        <v>11</v>
      </c>
      <c r="B26" s="266">
        <f>+'Ekamut-caxs'!B25</f>
        <v>0</v>
      </c>
      <c r="C26" s="255"/>
      <c r="D26" s="255"/>
      <c r="E26" s="255"/>
      <c r="F26" s="206">
        <f>+'Ekamut-caxs'!D25</f>
        <v>0</v>
      </c>
      <c r="G26" s="310"/>
      <c r="H26" s="544"/>
      <c r="I26" s="488" t="str">
        <f t="shared" si="0"/>
        <v/>
      </c>
      <c r="J26" s="488" t="str">
        <f t="shared" si="0"/>
        <v/>
      </c>
      <c r="K26" s="488" t="str">
        <f t="shared" si="0"/>
        <v/>
      </c>
      <c r="L26" s="38"/>
    </row>
    <row r="27" spans="1:15" s="64" customFormat="1" ht="34.5">
      <c r="A27" s="11" t="s">
        <v>30</v>
      </c>
      <c r="B27" s="12" t="s">
        <v>78</v>
      </c>
      <c r="C27" s="208">
        <f>+C28+C71+C84</f>
        <v>18643.3</v>
      </c>
      <c r="D27" s="208">
        <f>+D28+D71+D84</f>
        <v>41320.799999999996</v>
      </c>
      <c r="E27" s="208">
        <f>+E28+E71+E84</f>
        <v>61603.999999999993</v>
      </c>
      <c r="F27" s="208">
        <f>+F28+F71+F84</f>
        <v>82542.900000000009</v>
      </c>
      <c r="G27" s="307"/>
      <c r="H27" s="251"/>
      <c r="I27" s="487" t="str">
        <f t="shared" si="0"/>
        <v/>
      </c>
      <c r="J27" s="487" t="str">
        <f t="shared" si="0"/>
        <v/>
      </c>
      <c r="K27" s="487" t="str">
        <f t="shared" si="0"/>
        <v/>
      </c>
      <c r="L27" s="38"/>
      <c r="M27" s="65"/>
      <c r="N27" s="65"/>
      <c r="O27" s="65"/>
    </row>
    <row r="28" spans="1:15" s="64" customFormat="1" ht="17.25">
      <c r="A28" s="14" t="s">
        <v>51</v>
      </c>
      <c r="B28" s="12" t="s">
        <v>54</v>
      </c>
      <c r="C28" s="208">
        <f>SUM(C29,C33:C38,C42:C65,C69:C70)</f>
        <v>18643.3</v>
      </c>
      <c r="D28" s="208">
        <f>SUM(D29,D33:D38,D42:D65,D69:D70)</f>
        <v>41320.799999999996</v>
      </c>
      <c r="E28" s="208">
        <f>SUM(E29,E33:E38,E42:E65,E69:E70)</f>
        <v>61603.999999999993</v>
      </c>
      <c r="F28" s="208">
        <f>SUM(F29,F33:F38,F42:F65,F69:F70)</f>
        <v>81640.900000000009</v>
      </c>
      <c r="G28" s="307"/>
      <c r="H28" s="253"/>
      <c r="I28" s="487" t="str">
        <f t="shared" ref="I28:K86" si="3">IF((D28-C28)&lt;0, (0),"")</f>
        <v/>
      </c>
      <c r="J28" s="487" t="str">
        <f t="shared" si="3"/>
        <v/>
      </c>
      <c r="K28" s="487" t="str">
        <f t="shared" si="3"/>
        <v/>
      </c>
      <c r="L28" s="38"/>
      <c r="M28" s="65"/>
      <c r="N28" s="65"/>
      <c r="O28" s="65"/>
    </row>
    <row r="29" spans="1:15" s="83" customFormat="1" ht="17.25">
      <c r="A29" s="57">
        <v>1</v>
      </c>
      <c r="B29" s="234" t="str">
        <f>+'Ekamut-caxs'!B29</f>
        <v>Աշխատավարձի գծով, այդ թվում՝</v>
      </c>
      <c r="C29" s="255">
        <f>17824.1-0.1</f>
        <v>17824</v>
      </c>
      <c r="D29" s="255">
        <v>40073</v>
      </c>
      <c r="E29" s="255">
        <v>59996.3</v>
      </c>
      <c r="F29" s="206">
        <f>+'Ekamut-caxs'!D29</f>
        <v>79073.8</v>
      </c>
      <c r="G29" s="308"/>
      <c r="H29" s="252"/>
      <c r="I29" s="487" t="str">
        <f t="shared" si="3"/>
        <v/>
      </c>
      <c r="J29" s="487" t="str">
        <f t="shared" si="3"/>
        <v/>
      </c>
      <c r="K29" s="487" t="str">
        <f t="shared" si="3"/>
        <v/>
      </c>
      <c r="L29" s="89"/>
      <c r="M29" s="82"/>
      <c r="N29" s="82"/>
      <c r="O29" s="82"/>
    </row>
    <row r="30" spans="1:15" s="74" customFormat="1" ht="14.25">
      <c r="A30" s="25">
        <f>+A29+0.1</f>
        <v>1.1000000000000001</v>
      </c>
      <c r="B30" s="265" t="str">
        <f>+'Ekamut-caxs'!B30</f>
        <v>վճարովի ծառայության գծով</v>
      </c>
      <c r="C30" s="201">
        <v>1100</v>
      </c>
      <c r="D30" s="201">
        <v>3450</v>
      </c>
      <c r="E30" s="201">
        <v>4457</v>
      </c>
      <c r="F30" s="489">
        <f>+'Ekamut-caxs'!D30</f>
        <v>4952</v>
      </c>
      <c r="G30" s="311"/>
      <c r="H30" s="251"/>
      <c r="I30" s="487" t="str">
        <f t="shared" si="3"/>
        <v/>
      </c>
      <c r="J30" s="487" t="str">
        <f t="shared" si="3"/>
        <v/>
      </c>
      <c r="K30" s="487" t="str">
        <f t="shared" si="3"/>
        <v/>
      </c>
      <c r="L30" s="350"/>
      <c r="M30" s="73"/>
      <c r="N30" s="73"/>
      <c r="O30" s="73"/>
    </row>
    <row r="31" spans="1:15" s="74" customFormat="1" ht="13.5" hidden="1" customHeight="1">
      <c r="A31" s="25">
        <f>+A30+0.1</f>
        <v>1.2000000000000002</v>
      </c>
      <c r="B31" s="290" t="str">
        <f>+'Ekamut-caxs'!B31</f>
        <v>պարգևատրման գծով</v>
      </c>
      <c r="C31" s="201"/>
      <c r="D31" s="201"/>
      <c r="E31" s="201"/>
      <c r="F31" s="489">
        <f>+'Ekamut-caxs'!D31</f>
        <v>0</v>
      </c>
      <c r="G31" s="311"/>
      <c r="H31" s="252"/>
      <c r="I31" s="487" t="str">
        <f t="shared" si="3"/>
        <v/>
      </c>
      <c r="J31" s="487" t="str">
        <f t="shared" si="3"/>
        <v/>
      </c>
      <c r="K31" s="487" t="str">
        <f t="shared" si="3"/>
        <v/>
      </c>
      <c r="L31" s="350"/>
      <c r="M31" s="73"/>
      <c r="N31" s="73"/>
      <c r="O31" s="73"/>
    </row>
    <row r="32" spans="1:15" s="74" customFormat="1" ht="14.25" hidden="1">
      <c r="A32" s="25">
        <f>+A31+0.1</f>
        <v>1.3000000000000003</v>
      </c>
      <c r="B32" s="290" t="s">
        <v>236</v>
      </c>
      <c r="C32" s="201"/>
      <c r="D32" s="201"/>
      <c r="E32" s="201"/>
      <c r="F32" s="489">
        <f>+'Ekamut-caxs'!D32</f>
        <v>0</v>
      </c>
      <c r="G32" s="311"/>
      <c r="H32" s="252"/>
      <c r="I32" s="487"/>
      <c r="J32" s="487"/>
      <c r="K32" s="487"/>
      <c r="L32" s="350"/>
      <c r="M32" s="73"/>
      <c r="N32" s="73"/>
      <c r="O32" s="73"/>
    </row>
    <row r="33" spans="1:15" s="85" customFormat="1" ht="17.25">
      <c r="A33" s="57">
        <f>+A29+1</f>
        <v>2</v>
      </c>
      <c r="B33" s="214" t="str">
        <f>+'Ekamut-caxs'!B33</f>
        <v>Ջեռուցման գծով</v>
      </c>
      <c r="C33" s="255">
        <v>375.1</v>
      </c>
      <c r="D33" s="255">
        <v>375.1</v>
      </c>
      <c r="E33" s="255">
        <v>375.1</v>
      </c>
      <c r="F33" s="206">
        <f>+'Ekamut-caxs'!D33</f>
        <v>601</v>
      </c>
      <c r="G33" s="308"/>
      <c r="H33" s="291"/>
      <c r="I33" s="487" t="str">
        <f t="shared" si="3"/>
        <v/>
      </c>
      <c r="J33" s="487" t="str">
        <f t="shared" si="3"/>
        <v/>
      </c>
      <c r="K33" s="487" t="str">
        <f t="shared" si="3"/>
        <v/>
      </c>
      <c r="L33" s="351"/>
      <c r="M33" s="84"/>
      <c r="N33" s="84"/>
      <c r="O33" s="84"/>
    </row>
    <row r="34" spans="1:15" s="85" customFormat="1" ht="17.25">
      <c r="A34" s="57">
        <f>+A33+1</f>
        <v>3</v>
      </c>
      <c r="B34" s="214" t="str">
        <f>+'Ekamut-caxs'!B34</f>
        <v>Էլեկտրաէներգիայի գծով</v>
      </c>
      <c r="C34" s="255">
        <v>140</v>
      </c>
      <c r="D34" s="255">
        <v>185.7</v>
      </c>
      <c r="E34" s="255">
        <v>207.7</v>
      </c>
      <c r="F34" s="206">
        <f>+'Ekamut-caxs'!D34</f>
        <v>287</v>
      </c>
      <c r="G34" s="308"/>
      <c r="H34" s="291"/>
      <c r="I34" s="487" t="str">
        <f t="shared" si="3"/>
        <v/>
      </c>
      <c r="J34" s="487" t="str">
        <f t="shared" si="3"/>
        <v/>
      </c>
      <c r="K34" s="487" t="str">
        <f t="shared" si="3"/>
        <v/>
      </c>
      <c r="L34" s="351"/>
      <c r="M34" s="84"/>
      <c r="N34" s="84"/>
      <c r="O34" s="84"/>
    </row>
    <row r="35" spans="1:15" s="85" customFormat="1" ht="17.25">
      <c r="A35" s="57">
        <f>+A34+1</f>
        <v>4</v>
      </c>
      <c r="B35" s="214" t="str">
        <f>+'Ekamut-caxs'!B35</f>
        <v>Ջրմուղ-կոյուղու գծով</v>
      </c>
      <c r="C35" s="255">
        <v>8.1999999999999993</v>
      </c>
      <c r="D35" s="255">
        <v>17.600000000000001</v>
      </c>
      <c r="E35" s="255">
        <v>32.1</v>
      </c>
      <c r="F35" s="206">
        <f>+'Komunal '!M20</f>
        <v>38.9</v>
      </c>
      <c r="G35" s="308"/>
      <c r="H35" s="291"/>
      <c r="I35" s="487" t="str">
        <f t="shared" si="3"/>
        <v/>
      </c>
      <c r="J35" s="487" t="str">
        <f t="shared" si="3"/>
        <v/>
      </c>
      <c r="K35" s="487" t="str">
        <f t="shared" si="3"/>
        <v/>
      </c>
      <c r="L35" s="351"/>
      <c r="M35" s="84"/>
      <c r="N35" s="84"/>
      <c r="O35" s="84"/>
    </row>
    <row r="36" spans="1:15" s="85" customFormat="1" ht="17.25">
      <c r="A36" s="57">
        <f>+A35+1</f>
        <v>5</v>
      </c>
      <c r="B36" s="214" t="str">
        <f>+'Ekamut-caxs'!B36</f>
        <v>Աղբահանության գծով</v>
      </c>
      <c r="C36" s="255">
        <v>4</v>
      </c>
      <c r="D36" s="255">
        <v>8</v>
      </c>
      <c r="E36" s="255">
        <v>12</v>
      </c>
      <c r="F36" s="206">
        <f>+'Ekamut-caxs'!D36</f>
        <v>18</v>
      </c>
      <c r="G36" s="308"/>
      <c r="H36" s="291"/>
      <c r="I36" s="487" t="str">
        <f t="shared" si="3"/>
        <v/>
      </c>
      <c r="J36" s="487" t="str">
        <f t="shared" si="3"/>
        <v/>
      </c>
      <c r="K36" s="487" t="str">
        <f t="shared" si="3"/>
        <v/>
      </c>
      <c r="L36" s="351"/>
      <c r="M36" s="84"/>
      <c r="N36" s="84"/>
      <c r="O36" s="84"/>
    </row>
    <row r="37" spans="1:15" s="85" customFormat="1" ht="17.25" hidden="1">
      <c r="A37" s="57">
        <f>+A36+1</f>
        <v>6</v>
      </c>
      <c r="B37" s="214" t="str">
        <f>+'Ekamut-caxs'!B37</f>
        <v>Ախտաբանության գծով</v>
      </c>
      <c r="C37" s="255"/>
      <c r="D37" s="255"/>
      <c r="E37" s="255"/>
      <c r="F37" s="206">
        <f>+'Ekamut-caxs'!D37</f>
        <v>0</v>
      </c>
      <c r="G37" s="308"/>
      <c r="H37" s="291"/>
      <c r="I37" s="487" t="str">
        <f t="shared" si="3"/>
        <v/>
      </c>
      <c r="J37" s="487" t="str">
        <f t="shared" si="3"/>
        <v/>
      </c>
      <c r="K37" s="487" t="str">
        <f t="shared" si="3"/>
        <v/>
      </c>
      <c r="L37" s="351"/>
      <c r="M37" s="84"/>
      <c r="N37" s="84"/>
      <c r="O37" s="84"/>
    </row>
    <row r="38" spans="1:15" s="85" customFormat="1" ht="17.25">
      <c r="A38" s="57">
        <v>6</v>
      </c>
      <c r="B38" s="214" t="str">
        <f>+'Ekamut-caxs'!B38</f>
        <v>Կապի գծով, որից`</v>
      </c>
      <c r="C38" s="206">
        <f t="shared" ref="C38:E38" si="4">SUM(C39:C41)</f>
        <v>39.4</v>
      </c>
      <c r="D38" s="206">
        <f t="shared" si="4"/>
        <v>78.8</v>
      </c>
      <c r="E38" s="206">
        <f t="shared" si="4"/>
        <v>118.2</v>
      </c>
      <c r="F38" s="206">
        <f>SUM(F39:F41)</f>
        <v>157.6</v>
      </c>
      <c r="G38" s="308"/>
      <c r="H38" s="291"/>
      <c r="I38" s="487" t="str">
        <f t="shared" si="3"/>
        <v/>
      </c>
      <c r="J38" s="487" t="str">
        <f t="shared" si="3"/>
        <v/>
      </c>
      <c r="K38" s="487" t="str">
        <f t="shared" si="3"/>
        <v/>
      </c>
      <c r="L38" s="351"/>
      <c r="M38" s="84"/>
      <c r="N38" s="84"/>
      <c r="O38" s="84"/>
    </row>
    <row r="39" spans="1:15">
      <c r="A39" s="25">
        <f t="shared" ref="A39:A41" si="5">+A38+0.1</f>
        <v>6.1</v>
      </c>
      <c r="B39" s="265" t="str">
        <f>+'Ekamut-caxs'!B39</f>
        <v>բաժանորդային վճար</v>
      </c>
      <c r="C39" s="201">
        <v>14.4</v>
      </c>
      <c r="D39" s="201">
        <v>28.8</v>
      </c>
      <c r="E39" s="201">
        <v>43.2</v>
      </c>
      <c r="F39" s="489">
        <f>+'Ekamut-caxs'!D39</f>
        <v>57.6</v>
      </c>
      <c r="G39" s="311"/>
      <c r="H39" s="253"/>
      <c r="I39" s="487" t="str">
        <f t="shared" si="3"/>
        <v/>
      </c>
      <c r="J39" s="487" t="str">
        <f t="shared" si="3"/>
        <v/>
      </c>
      <c r="K39" s="487" t="str">
        <f t="shared" si="3"/>
        <v/>
      </c>
    </row>
    <row r="40" spans="1:15">
      <c r="A40" s="25">
        <f t="shared" si="5"/>
        <v>6.1999999999999993</v>
      </c>
      <c r="B40" s="265" t="str">
        <f>+'Ekamut-caxs'!B40</f>
        <v>րոպեավճար</v>
      </c>
      <c r="C40" s="201">
        <v>7</v>
      </c>
      <c r="D40" s="201">
        <v>14</v>
      </c>
      <c r="E40" s="201">
        <v>21</v>
      </c>
      <c r="F40" s="489">
        <f>+'Ekamut-caxs'!D40</f>
        <v>28</v>
      </c>
      <c r="G40" s="311"/>
      <c r="H40" s="253"/>
      <c r="I40" s="487" t="str">
        <f t="shared" si="3"/>
        <v/>
      </c>
      <c r="J40" s="487" t="str">
        <f t="shared" si="3"/>
        <v/>
      </c>
      <c r="K40" s="487" t="str">
        <f t="shared" si="3"/>
        <v/>
      </c>
    </row>
    <row r="41" spans="1:15">
      <c r="A41" s="25">
        <f t="shared" si="5"/>
        <v>6.2999999999999989</v>
      </c>
      <c r="B41" s="265" t="str">
        <f>+'Ekamut-caxs'!B41</f>
        <v>ինտերնետ կապ</v>
      </c>
      <c r="C41" s="201">
        <v>18</v>
      </c>
      <c r="D41" s="201">
        <v>36</v>
      </c>
      <c r="E41" s="201">
        <v>54</v>
      </c>
      <c r="F41" s="489">
        <f>+'Ekamut-caxs'!D41</f>
        <v>72</v>
      </c>
      <c r="G41" s="311"/>
      <c r="H41" s="253"/>
      <c r="I41" s="487" t="str">
        <f t="shared" si="3"/>
        <v/>
      </c>
      <c r="J41" s="487" t="str">
        <f t="shared" si="3"/>
        <v/>
      </c>
      <c r="K41" s="487" t="str">
        <f t="shared" si="3"/>
        <v/>
      </c>
    </row>
    <row r="42" spans="1:15" s="85" customFormat="1" ht="17.25" hidden="1">
      <c r="A42" s="57">
        <f>+A38+1</f>
        <v>7</v>
      </c>
      <c r="B42" s="214" t="str">
        <f>+'Ekamut-caxs'!B42</f>
        <v>Բանկային ծառայության գծով</v>
      </c>
      <c r="C42" s="255"/>
      <c r="D42" s="255"/>
      <c r="E42" s="255"/>
      <c r="F42" s="206">
        <f>+'Ekamut-caxs'!D42</f>
        <v>0</v>
      </c>
      <c r="G42" s="308"/>
      <c r="H42" s="291"/>
      <c r="I42" s="487" t="str">
        <f t="shared" si="3"/>
        <v/>
      </c>
      <c r="J42" s="487" t="str">
        <f t="shared" si="3"/>
        <v/>
      </c>
      <c r="K42" s="487" t="str">
        <f t="shared" si="3"/>
        <v/>
      </c>
      <c r="L42" s="351"/>
      <c r="M42" s="84"/>
      <c r="N42" s="84"/>
      <c r="O42" s="84"/>
    </row>
    <row r="43" spans="1:15" s="85" customFormat="1" ht="21.75" customHeight="1">
      <c r="A43" s="57">
        <v>7</v>
      </c>
      <c r="B43" s="214" t="str">
        <f>+'Ekamut-caxs'!B43</f>
        <v>Տնտեսական ապրանքների գծով</v>
      </c>
      <c r="C43" s="255">
        <v>30</v>
      </c>
      <c r="D43" s="255">
        <v>50</v>
      </c>
      <c r="E43" s="255">
        <v>70</v>
      </c>
      <c r="F43" s="206">
        <f>+'Ekamut-caxs'!D43</f>
        <v>250</v>
      </c>
      <c r="G43" s="308"/>
      <c r="H43" s="291"/>
      <c r="I43" s="487" t="str">
        <f t="shared" si="3"/>
        <v/>
      </c>
      <c r="J43" s="487" t="str">
        <f t="shared" si="3"/>
        <v/>
      </c>
      <c r="K43" s="487" t="str">
        <f t="shared" si="3"/>
        <v/>
      </c>
      <c r="L43" s="351"/>
      <c r="M43" s="84"/>
      <c r="N43" s="84"/>
      <c r="O43" s="84"/>
    </row>
    <row r="44" spans="1:15" s="85" customFormat="1" ht="21" customHeight="1">
      <c r="A44" s="57">
        <f>+A43+1</f>
        <v>8</v>
      </c>
      <c r="B44" s="214" t="str">
        <f>+'Ekamut-caxs'!B44</f>
        <v>Գրասենյակային ապրանքների գծով</v>
      </c>
      <c r="C44" s="255">
        <v>30</v>
      </c>
      <c r="D44" s="255">
        <v>50</v>
      </c>
      <c r="E44" s="255">
        <v>70</v>
      </c>
      <c r="F44" s="206">
        <f>+'Ekamut-caxs'!D44</f>
        <v>200</v>
      </c>
      <c r="G44" s="308"/>
      <c r="H44" s="291"/>
      <c r="I44" s="487" t="str">
        <f t="shared" si="3"/>
        <v/>
      </c>
      <c r="J44" s="487" t="str">
        <f t="shared" si="3"/>
        <v/>
      </c>
      <c r="K44" s="487" t="str">
        <f t="shared" si="3"/>
        <v/>
      </c>
      <c r="L44" s="351"/>
      <c r="M44" s="84"/>
      <c r="N44" s="84"/>
      <c r="O44" s="84"/>
    </row>
    <row r="45" spans="1:15" s="85" customFormat="1" ht="30.75" customHeight="1">
      <c r="A45" s="57">
        <f t="shared" ref="A45:A70" si="6">+A44+1</f>
        <v>9</v>
      </c>
      <c r="B45" s="214" t="str">
        <f>+'Ekamut-caxs'!B45</f>
        <v>Փոքրարժեք կամ արագամաշ առարկաների գծով</v>
      </c>
      <c r="C45" s="255">
        <v>0</v>
      </c>
      <c r="D45" s="255">
        <v>30</v>
      </c>
      <c r="E45" s="255">
        <v>40</v>
      </c>
      <c r="F45" s="206">
        <f>+'Ekamut-caxs'!D45</f>
        <v>80</v>
      </c>
      <c r="G45" s="308"/>
      <c r="H45" s="291"/>
      <c r="I45" s="487" t="str">
        <f t="shared" si="3"/>
        <v/>
      </c>
      <c r="J45" s="487" t="str">
        <f t="shared" si="3"/>
        <v/>
      </c>
      <c r="K45" s="487" t="str">
        <f t="shared" si="3"/>
        <v/>
      </c>
      <c r="L45" s="351"/>
      <c r="M45" s="84"/>
      <c r="N45" s="84"/>
      <c r="O45" s="84"/>
    </row>
    <row r="46" spans="1:15" s="85" customFormat="1" ht="17.25">
      <c r="A46" s="57">
        <f t="shared" si="6"/>
        <v>10</v>
      </c>
      <c r="B46" s="214" t="str">
        <f>+'Ekamut-caxs'!B46</f>
        <v>Ուսումնական նյութերի գծով</v>
      </c>
      <c r="C46" s="255">
        <v>0</v>
      </c>
      <c r="D46" s="255">
        <v>40</v>
      </c>
      <c r="E46" s="255">
        <v>40</v>
      </c>
      <c r="F46" s="206">
        <f>+'Ekamut-caxs'!D46</f>
        <v>60</v>
      </c>
      <c r="G46" s="308"/>
      <c r="H46" s="291"/>
      <c r="I46" s="487" t="str">
        <f t="shared" si="3"/>
        <v/>
      </c>
      <c r="J46" s="487" t="str">
        <f t="shared" si="3"/>
        <v/>
      </c>
      <c r="K46" s="487" t="str">
        <f t="shared" si="3"/>
        <v/>
      </c>
      <c r="L46" s="351"/>
      <c r="M46" s="84"/>
      <c r="N46" s="84"/>
      <c r="O46" s="84"/>
    </row>
    <row r="47" spans="1:15" s="85" customFormat="1" ht="17.25" hidden="1">
      <c r="A47" s="57">
        <f t="shared" si="6"/>
        <v>11</v>
      </c>
      <c r="B47" s="214" t="str">
        <f>+'Ekamut-caxs'!B47</f>
        <v>Դեղորայքի գծով</v>
      </c>
      <c r="C47" s="255"/>
      <c r="D47" s="255"/>
      <c r="E47" s="255"/>
      <c r="F47" s="206">
        <f>+'Ekamut-caxs'!D47</f>
        <v>0</v>
      </c>
      <c r="G47" s="308"/>
      <c r="H47" s="291"/>
      <c r="I47" s="487" t="str">
        <f t="shared" si="3"/>
        <v/>
      </c>
      <c r="J47" s="487" t="str">
        <f t="shared" si="3"/>
        <v/>
      </c>
      <c r="K47" s="487" t="str">
        <f t="shared" si="3"/>
        <v/>
      </c>
      <c r="L47" s="351"/>
      <c r="M47" s="84"/>
      <c r="N47" s="84"/>
      <c r="O47" s="84"/>
    </row>
    <row r="48" spans="1:15" s="85" customFormat="1" ht="17.25">
      <c r="A48" s="57">
        <v>11</v>
      </c>
      <c r="B48" s="214" t="str">
        <f>+'Ekamut-caxs'!B48</f>
        <v>Բուժ.ծառայության գծով</v>
      </c>
      <c r="C48" s="255">
        <v>0</v>
      </c>
      <c r="D48" s="255">
        <v>0</v>
      </c>
      <c r="E48" s="255">
        <v>0</v>
      </c>
      <c r="F48" s="206">
        <f>+'Ekamut-caxs'!D48</f>
        <v>50</v>
      </c>
      <c r="G48" s="308"/>
      <c r="H48" s="291"/>
      <c r="I48" s="487" t="str">
        <f t="shared" si="3"/>
        <v/>
      </c>
      <c r="J48" s="487" t="str">
        <f t="shared" si="3"/>
        <v/>
      </c>
      <c r="K48" s="487" t="str">
        <f t="shared" si="3"/>
        <v/>
      </c>
      <c r="L48" s="351"/>
      <c r="M48" s="84"/>
      <c r="N48" s="84"/>
      <c r="O48" s="84"/>
    </row>
    <row r="49" spans="1:15" s="85" customFormat="1" ht="17.25">
      <c r="A49" s="57">
        <f t="shared" si="6"/>
        <v>12</v>
      </c>
      <c r="B49" s="214" t="str">
        <f>+'Ekamut-caxs'!B49</f>
        <v>Ընթացիկ վերանորոգման գծով</v>
      </c>
      <c r="C49" s="255">
        <v>0</v>
      </c>
      <c r="D49" s="255">
        <v>50</v>
      </c>
      <c r="E49" s="255">
        <v>50</v>
      </c>
      <c r="F49" s="206">
        <f>+'Ekamut-caxs'!D49</f>
        <v>160</v>
      </c>
      <c r="G49" s="308"/>
      <c r="H49" s="291"/>
      <c r="I49" s="487" t="str">
        <f t="shared" si="3"/>
        <v/>
      </c>
      <c r="J49" s="487" t="str">
        <f t="shared" si="3"/>
        <v/>
      </c>
      <c r="K49" s="487" t="str">
        <f t="shared" si="3"/>
        <v/>
      </c>
      <c r="L49" s="351"/>
      <c r="M49" s="84"/>
      <c r="N49" s="84"/>
      <c r="O49" s="84"/>
    </row>
    <row r="50" spans="1:15" s="85" customFormat="1" ht="34.5">
      <c r="A50" s="57">
        <f t="shared" si="6"/>
        <v>13</v>
      </c>
      <c r="B50" s="214" t="str">
        <f>+'Ekamut-caxs'!B50</f>
        <v>Ջեռուցման համակարգի սպասարկման գծով</v>
      </c>
      <c r="C50" s="255">
        <v>0</v>
      </c>
      <c r="D50" s="255">
        <v>0</v>
      </c>
      <c r="E50" s="255">
        <v>100</v>
      </c>
      <c r="F50" s="206">
        <f>+'Ekamut-caxs'!D50</f>
        <v>100</v>
      </c>
      <c r="G50" s="308"/>
      <c r="H50" s="291"/>
      <c r="I50" s="487" t="str">
        <f t="shared" si="3"/>
        <v/>
      </c>
      <c r="J50" s="487" t="str">
        <f t="shared" si="3"/>
        <v/>
      </c>
      <c r="K50" s="487" t="str">
        <f t="shared" si="3"/>
        <v/>
      </c>
      <c r="L50" s="351"/>
      <c r="M50" s="84"/>
      <c r="N50" s="84"/>
      <c r="O50" s="84"/>
    </row>
    <row r="51" spans="1:15" s="85" customFormat="1" ht="24" hidden="1" customHeight="1">
      <c r="A51" s="57">
        <f t="shared" si="6"/>
        <v>14</v>
      </c>
      <c r="B51" s="214" t="str">
        <f>+'Ekamut-caxs'!B51</f>
        <v>Կաթսայատան սպասարկման գծով</v>
      </c>
      <c r="C51" s="255"/>
      <c r="D51" s="255"/>
      <c r="E51" s="255"/>
      <c r="F51" s="206">
        <f>+'Ekamut-caxs'!D51</f>
        <v>0</v>
      </c>
      <c r="G51" s="308"/>
      <c r="H51" s="291"/>
      <c r="I51" s="487" t="str">
        <f t="shared" si="3"/>
        <v/>
      </c>
      <c r="J51" s="487" t="str">
        <f t="shared" si="3"/>
        <v/>
      </c>
      <c r="K51" s="487" t="str">
        <f t="shared" si="3"/>
        <v/>
      </c>
      <c r="L51" s="351"/>
      <c r="M51" s="84"/>
      <c r="N51" s="84"/>
      <c r="O51" s="84"/>
    </row>
    <row r="52" spans="1:15" s="85" customFormat="1" ht="34.5" hidden="1">
      <c r="A52" s="57">
        <f t="shared" si="6"/>
        <v>15</v>
      </c>
      <c r="B52" s="214" t="str">
        <f>+'Ekamut-caxs'!B52</f>
        <v>Սպասարկման և կոմունալ համավճարների գծով</v>
      </c>
      <c r="C52" s="255"/>
      <c r="D52" s="255"/>
      <c r="E52" s="255"/>
      <c r="F52" s="206">
        <f>+'Ekamut-caxs'!D52</f>
        <v>0</v>
      </c>
      <c r="G52" s="308"/>
      <c r="H52" s="291"/>
      <c r="I52" s="487" t="str">
        <f t="shared" si="3"/>
        <v/>
      </c>
      <c r="J52" s="487" t="str">
        <f t="shared" si="3"/>
        <v/>
      </c>
      <c r="K52" s="487" t="str">
        <f t="shared" si="3"/>
        <v/>
      </c>
      <c r="L52" s="351"/>
      <c r="M52" s="84"/>
      <c r="N52" s="84"/>
      <c r="O52" s="84"/>
    </row>
    <row r="53" spans="1:15" s="85" customFormat="1" ht="34.5" hidden="1">
      <c r="A53" s="57">
        <f t="shared" si="6"/>
        <v>16</v>
      </c>
      <c r="B53" s="214" t="str">
        <f>+'Ekamut-caxs'!B53</f>
        <v>Գնումների համակարգողի ծառայության գծով</v>
      </c>
      <c r="C53" s="255"/>
      <c r="D53" s="255"/>
      <c r="E53" s="255"/>
      <c r="F53" s="206">
        <f>+'Ekamut-caxs'!D53</f>
        <v>0</v>
      </c>
      <c r="G53" s="308"/>
      <c r="H53" s="291"/>
      <c r="I53" s="487" t="str">
        <f t="shared" si="3"/>
        <v/>
      </c>
      <c r="J53" s="487" t="str">
        <f t="shared" si="3"/>
        <v/>
      </c>
      <c r="K53" s="487" t="str">
        <f t="shared" si="3"/>
        <v/>
      </c>
      <c r="L53" s="351"/>
      <c r="M53" s="84"/>
      <c r="N53" s="84"/>
      <c r="O53" s="84"/>
    </row>
    <row r="54" spans="1:15" s="85" customFormat="1" ht="28.5" customHeight="1">
      <c r="A54" s="57">
        <v>14</v>
      </c>
      <c r="B54" s="214" t="str">
        <f>+'Ekamut-caxs'!B54</f>
        <v>Համակարգիչների տեխնիկական սպասարկման գծով</v>
      </c>
      <c r="C54" s="255">
        <v>0</v>
      </c>
      <c r="D54" s="255">
        <v>20</v>
      </c>
      <c r="E54" s="255">
        <v>30</v>
      </c>
      <c r="F54" s="206">
        <f>+'Ekamut-caxs'!D54</f>
        <v>80</v>
      </c>
      <c r="G54" s="308"/>
      <c r="H54" s="291"/>
      <c r="I54" s="487" t="str">
        <f t="shared" si="3"/>
        <v/>
      </c>
      <c r="J54" s="487" t="str">
        <f t="shared" si="3"/>
        <v/>
      </c>
      <c r="K54" s="487" t="str">
        <f t="shared" si="3"/>
        <v/>
      </c>
      <c r="L54" s="351"/>
      <c r="M54" s="84"/>
      <c r="N54" s="84"/>
      <c r="O54" s="84"/>
    </row>
    <row r="55" spans="1:15" s="85" customFormat="1" ht="28.5" customHeight="1">
      <c r="A55" s="57">
        <f t="shared" si="6"/>
        <v>15</v>
      </c>
      <c r="B55" s="214" t="str">
        <f>+'Ekamut-caxs'!B55</f>
        <v>Համակարգչային ծրագրի և կայքի սպասարկման գծով</v>
      </c>
      <c r="C55" s="255">
        <v>0</v>
      </c>
      <c r="D55" s="255">
        <v>0</v>
      </c>
      <c r="E55" s="255">
        <v>117</v>
      </c>
      <c r="F55" s="206">
        <f>+'Ekamut-caxs'!D55</f>
        <v>117</v>
      </c>
      <c r="G55" s="308"/>
      <c r="H55" s="291"/>
      <c r="I55" s="487" t="str">
        <f t="shared" si="3"/>
        <v/>
      </c>
      <c r="J55" s="487" t="str">
        <f t="shared" si="3"/>
        <v/>
      </c>
      <c r="K55" s="487" t="str">
        <f t="shared" si="3"/>
        <v/>
      </c>
      <c r="L55" s="351"/>
      <c r="M55" s="84"/>
      <c r="N55" s="84"/>
      <c r="O55" s="84"/>
    </row>
    <row r="56" spans="1:15" s="85" customFormat="1" ht="19.5" customHeight="1">
      <c r="A56" s="57">
        <f t="shared" si="6"/>
        <v>16</v>
      </c>
      <c r="B56" s="214" t="str">
        <f>+'Ekamut-caxs'!B56</f>
        <v>էլ․ստորագրության գծով</v>
      </c>
      <c r="C56" s="255">
        <v>0</v>
      </c>
      <c r="D56" s="255">
        <v>0</v>
      </c>
      <c r="E56" s="255">
        <v>3</v>
      </c>
      <c r="F56" s="206">
        <f>+'Ekamut-caxs'!D56</f>
        <v>3</v>
      </c>
      <c r="G56" s="308"/>
      <c r="H56" s="291"/>
      <c r="I56" s="487" t="str">
        <f t="shared" si="3"/>
        <v/>
      </c>
      <c r="J56" s="487" t="str">
        <f t="shared" si="3"/>
        <v/>
      </c>
      <c r="K56" s="487" t="str">
        <f t="shared" si="3"/>
        <v/>
      </c>
      <c r="L56" s="351"/>
      <c r="M56" s="84"/>
      <c r="N56" s="84"/>
      <c r="O56" s="84"/>
    </row>
    <row r="57" spans="1:15" s="85" customFormat="1" ht="17.25" hidden="1">
      <c r="A57" s="57">
        <f t="shared" si="6"/>
        <v>17</v>
      </c>
      <c r="B57" s="214" t="str">
        <f>+'Ekamut-caxs'!B57</f>
        <v>Հայտարարության գծով</v>
      </c>
      <c r="C57" s="255"/>
      <c r="D57" s="255"/>
      <c r="E57" s="255"/>
      <c r="F57" s="206">
        <f>+'Ekamut-caxs'!D57</f>
        <v>0</v>
      </c>
      <c r="G57" s="308"/>
      <c r="H57" s="291"/>
      <c r="I57" s="487" t="str">
        <f t="shared" si="3"/>
        <v/>
      </c>
      <c r="J57" s="487" t="str">
        <f t="shared" si="3"/>
        <v/>
      </c>
      <c r="K57" s="487" t="str">
        <f t="shared" si="3"/>
        <v/>
      </c>
      <c r="L57" s="351"/>
      <c r="M57" s="84"/>
      <c r="N57" s="84"/>
      <c r="O57" s="84"/>
    </row>
    <row r="58" spans="1:15" s="85" customFormat="1" ht="17.25" hidden="1">
      <c r="A58" s="57">
        <f t="shared" si="6"/>
        <v>18</v>
      </c>
      <c r="B58" s="214" t="str">
        <f>+'Ekamut-caxs'!B58</f>
        <v>Բաժանորդագրության գծով</v>
      </c>
      <c r="C58" s="255"/>
      <c r="D58" s="255"/>
      <c r="E58" s="255"/>
      <c r="F58" s="206">
        <f>+'Ekamut-caxs'!D58</f>
        <v>0</v>
      </c>
      <c r="G58" s="308"/>
      <c r="H58" s="291"/>
      <c r="I58" s="487" t="str">
        <f t="shared" si="3"/>
        <v/>
      </c>
      <c r="J58" s="487" t="str">
        <f t="shared" si="3"/>
        <v/>
      </c>
      <c r="K58" s="487" t="str">
        <f t="shared" si="3"/>
        <v/>
      </c>
      <c r="L58" s="351"/>
      <c r="M58" s="84"/>
      <c r="N58" s="84"/>
      <c r="O58" s="84"/>
    </row>
    <row r="59" spans="1:15" s="85" customFormat="1" ht="17.25" hidden="1">
      <c r="A59" s="57">
        <f t="shared" si="6"/>
        <v>19</v>
      </c>
      <c r="B59" s="214" t="str">
        <f>+'Ekamut-caxs'!B59</f>
        <v>Վերապատրաստման գծով</v>
      </c>
      <c r="C59" s="255"/>
      <c r="D59" s="255"/>
      <c r="E59" s="255"/>
      <c r="F59" s="206">
        <f>+'Ekamut-caxs'!D59</f>
        <v>0</v>
      </c>
      <c r="G59" s="308"/>
      <c r="H59" s="291"/>
      <c r="I59" s="487" t="str">
        <f t="shared" si="3"/>
        <v/>
      </c>
      <c r="J59" s="487" t="str">
        <f t="shared" si="3"/>
        <v/>
      </c>
      <c r="K59" s="487" t="str">
        <f t="shared" si="3"/>
        <v/>
      </c>
      <c r="L59" s="351"/>
      <c r="M59" s="84"/>
      <c r="N59" s="84"/>
      <c r="O59" s="84"/>
    </row>
    <row r="60" spans="1:15" s="85" customFormat="1" ht="22.5" customHeight="1">
      <c r="A60" s="57">
        <v>17</v>
      </c>
      <c r="B60" s="214" t="str">
        <f>+'Ekamut-caxs'!B60</f>
        <v>Միջոցառումների գծով</v>
      </c>
      <c r="C60" s="255">
        <v>0</v>
      </c>
      <c r="D60" s="255">
        <v>150</v>
      </c>
      <c r="E60" s="255">
        <v>150</v>
      </c>
      <c r="F60" s="206">
        <f>+'Ekamut-caxs'!D60</f>
        <v>150</v>
      </c>
      <c r="G60" s="308"/>
      <c r="H60" s="291"/>
      <c r="I60" s="487" t="str">
        <f t="shared" si="3"/>
        <v/>
      </c>
      <c r="J60" s="487" t="str">
        <f t="shared" si="3"/>
        <v/>
      </c>
      <c r="K60" s="487" t="str">
        <f t="shared" si="3"/>
        <v/>
      </c>
      <c r="L60" s="351"/>
      <c r="M60" s="84"/>
      <c r="N60" s="84"/>
      <c r="O60" s="84"/>
    </row>
    <row r="61" spans="1:15" s="85" customFormat="1" ht="17.25" hidden="1">
      <c r="A61" s="57">
        <f t="shared" si="6"/>
        <v>18</v>
      </c>
      <c r="B61" s="214" t="str">
        <f>+'Ekamut-caxs'!B61</f>
        <v>Տպագրական ծառայությունների գծով</v>
      </c>
      <c r="C61" s="255"/>
      <c r="D61" s="255"/>
      <c r="E61" s="255"/>
      <c r="F61" s="206">
        <f>+'Ekamut-caxs'!D61</f>
        <v>0</v>
      </c>
      <c r="G61" s="308"/>
      <c r="H61" s="291"/>
      <c r="I61" s="487" t="str">
        <f t="shared" si="3"/>
        <v/>
      </c>
      <c r="J61" s="487" t="str">
        <f t="shared" si="3"/>
        <v/>
      </c>
      <c r="K61" s="487" t="str">
        <f t="shared" si="3"/>
        <v/>
      </c>
      <c r="L61" s="351"/>
      <c r="M61" s="84"/>
      <c r="N61" s="84"/>
      <c r="O61" s="84"/>
    </row>
    <row r="62" spans="1:15" s="84" customFormat="1" ht="23.25" customHeight="1">
      <c r="A62" s="57">
        <v>18</v>
      </c>
      <c r="B62" s="266" t="str">
        <f>+'Ekamut-caxs'!B62</f>
        <v>Գորգերի քիմմաքրման գծով</v>
      </c>
      <c r="C62" s="255">
        <v>0</v>
      </c>
      <c r="D62" s="255">
        <v>0</v>
      </c>
      <c r="E62" s="255">
        <v>0</v>
      </c>
      <c r="F62" s="206">
        <f>+'Ekamut-caxs'!D62</f>
        <v>22</v>
      </c>
      <c r="G62" s="309"/>
      <c r="H62" s="251"/>
      <c r="I62" s="488"/>
      <c r="J62" s="488"/>
      <c r="K62" s="488"/>
      <c r="L62" s="351"/>
    </row>
    <row r="63" spans="1:15" s="84" customFormat="1" ht="17.25" hidden="1">
      <c r="A63" s="57">
        <f t="shared" si="6"/>
        <v>19</v>
      </c>
      <c r="B63" s="266"/>
      <c r="C63" s="255"/>
      <c r="D63" s="255"/>
      <c r="E63" s="255"/>
      <c r="F63" s="206">
        <f>+'Ekamut-caxs'!D63</f>
        <v>0</v>
      </c>
      <c r="G63" s="309"/>
      <c r="H63" s="251"/>
      <c r="I63" s="488" t="str">
        <f t="shared" si="3"/>
        <v/>
      </c>
      <c r="J63" s="488" t="str">
        <f t="shared" si="3"/>
        <v/>
      </c>
      <c r="K63" s="488" t="str">
        <f t="shared" si="3"/>
        <v/>
      </c>
      <c r="L63" s="351"/>
    </row>
    <row r="64" spans="1:15" s="84" customFormat="1" ht="17.25" hidden="1">
      <c r="A64" s="57">
        <f>+A63+1</f>
        <v>20</v>
      </c>
      <c r="B64" s="234" t="s">
        <v>207</v>
      </c>
      <c r="C64" s="255"/>
      <c r="D64" s="255"/>
      <c r="E64" s="255"/>
      <c r="F64" s="206">
        <f>+'Ekamut-caxs'!D64</f>
        <v>0</v>
      </c>
      <c r="G64" s="309"/>
      <c r="I64" s="488" t="str">
        <f t="shared" si="3"/>
        <v/>
      </c>
      <c r="J64" s="488" t="str">
        <f t="shared" si="3"/>
        <v/>
      </c>
      <c r="K64" s="488" t="str">
        <f t="shared" si="3"/>
        <v/>
      </c>
      <c r="L64" s="351"/>
    </row>
    <row r="65" spans="1:15" s="85" customFormat="1" ht="34.5" hidden="1">
      <c r="A65" s="57">
        <f t="shared" si="6"/>
        <v>21</v>
      </c>
      <c r="B65" s="214" t="s">
        <v>31</v>
      </c>
      <c r="C65" s="206">
        <f t="shared" ref="C65:E65" si="7">SUM(C66:C68)</f>
        <v>0</v>
      </c>
      <c r="D65" s="206">
        <f t="shared" si="7"/>
        <v>0</v>
      </c>
      <c r="E65" s="206">
        <f t="shared" si="7"/>
        <v>0</v>
      </c>
      <c r="F65" s="206">
        <f>SUM(F66:F68)</f>
        <v>0</v>
      </c>
      <c r="G65" s="308"/>
      <c r="H65" s="291"/>
      <c r="I65" s="487" t="str">
        <f t="shared" si="3"/>
        <v/>
      </c>
      <c r="J65" s="487" t="str">
        <f t="shared" si="3"/>
        <v/>
      </c>
      <c r="K65" s="487" t="str">
        <f t="shared" si="3"/>
        <v/>
      </c>
      <c r="L65" s="351"/>
      <c r="M65" s="84"/>
      <c r="N65" s="84"/>
      <c r="O65" s="84"/>
    </row>
    <row r="66" spans="1:15" hidden="1">
      <c r="A66" s="25">
        <f t="shared" ref="A66:A68" si="8">+A65+0.1</f>
        <v>21.1</v>
      </c>
      <c r="B66" s="268" t="s">
        <v>32</v>
      </c>
      <c r="C66" s="201"/>
      <c r="D66" s="201"/>
      <c r="E66" s="201"/>
      <c r="F66" s="201"/>
      <c r="G66" s="312"/>
      <c r="H66" s="253"/>
      <c r="I66" s="487" t="str">
        <f t="shared" si="3"/>
        <v/>
      </c>
      <c r="J66" s="487" t="str">
        <f t="shared" si="3"/>
        <v/>
      </c>
      <c r="K66" s="487" t="str">
        <f t="shared" si="3"/>
        <v/>
      </c>
    </row>
    <row r="67" spans="1:15" hidden="1">
      <c r="A67" s="25">
        <f t="shared" si="8"/>
        <v>21.200000000000003</v>
      </c>
      <c r="B67" s="268" t="s">
        <v>45</v>
      </c>
      <c r="C67" s="201"/>
      <c r="D67" s="201"/>
      <c r="E67" s="201"/>
      <c r="F67" s="201"/>
      <c r="G67" s="312"/>
      <c r="H67" s="253"/>
      <c r="I67" s="487" t="str">
        <f t="shared" si="3"/>
        <v/>
      </c>
      <c r="J67" s="487" t="str">
        <f t="shared" si="3"/>
        <v/>
      </c>
      <c r="K67" s="487" t="str">
        <f t="shared" si="3"/>
        <v/>
      </c>
    </row>
    <row r="68" spans="1:15" hidden="1">
      <c r="A68" s="25">
        <f t="shared" si="8"/>
        <v>21.300000000000004</v>
      </c>
      <c r="B68" s="268" t="s">
        <v>79</v>
      </c>
      <c r="C68" s="201"/>
      <c r="D68" s="201"/>
      <c r="E68" s="201"/>
      <c r="F68" s="489">
        <f>+'Ekamut-caxs'!D67</f>
        <v>0</v>
      </c>
      <c r="G68" s="312"/>
      <c r="H68" s="253"/>
      <c r="I68" s="487" t="str">
        <f t="shared" si="3"/>
        <v/>
      </c>
      <c r="J68" s="487" t="str">
        <f t="shared" si="3"/>
        <v/>
      </c>
      <c r="K68" s="487" t="str">
        <f t="shared" si="3"/>
        <v/>
      </c>
    </row>
    <row r="69" spans="1:15" s="85" customFormat="1" ht="22.5" customHeight="1">
      <c r="A69" s="57">
        <v>19</v>
      </c>
      <c r="B69" s="207" t="s">
        <v>33</v>
      </c>
      <c r="C69" s="206">
        <f>+'Deb. ev kreditor'!F58</f>
        <v>192.60000000000002</v>
      </c>
      <c r="D69" s="206">
        <f>+'Deb. ev kreditor'!F58</f>
        <v>192.60000000000002</v>
      </c>
      <c r="E69" s="206">
        <f>+'Deb. ev kreditor'!F58</f>
        <v>192.60000000000002</v>
      </c>
      <c r="F69" s="206">
        <f>+'Deb. ev kreditor'!F58</f>
        <v>192.60000000000002</v>
      </c>
      <c r="G69" s="308"/>
      <c r="H69" s="253"/>
      <c r="I69" s="487" t="str">
        <f t="shared" si="3"/>
        <v/>
      </c>
      <c r="J69" s="487" t="str">
        <f t="shared" si="3"/>
        <v/>
      </c>
      <c r="K69" s="487" t="str">
        <f t="shared" si="3"/>
        <v/>
      </c>
      <c r="L69" s="351"/>
      <c r="M69" s="84"/>
      <c r="N69" s="84"/>
      <c r="O69" s="84"/>
    </row>
    <row r="70" spans="1:15" s="85" customFormat="1" ht="17.25" hidden="1">
      <c r="A70" s="57">
        <f t="shared" si="6"/>
        <v>20</v>
      </c>
      <c r="B70" s="269" t="s">
        <v>80</v>
      </c>
      <c r="C70" s="255"/>
      <c r="D70" s="255"/>
      <c r="E70" s="255"/>
      <c r="F70" s="205"/>
      <c r="G70" s="426"/>
      <c r="H70" s="547"/>
      <c r="I70" s="487" t="str">
        <f t="shared" si="3"/>
        <v/>
      </c>
      <c r="J70" s="487" t="str">
        <f t="shared" si="3"/>
        <v/>
      </c>
      <c r="K70" s="487" t="str">
        <f t="shared" si="3"/>
        <v/>
      </c>
      <c r="L70" s="351"/>
      <c r="M70" s="84"/>
      <c r="N70" s="84"/>
      <c r="O70" s="84"/>
    </row>
    <row r="71" spans="1:15" s="69" customFormat="1" ht="21.75" customHeight="1">
      <c r="A71" s="35" t="s">
        <v>52</v>
      </c>
      <c r="B71" s="72" t="s">
        <v>55</v>
      </c>
      <c r="C71" s="208">
        <f>C72+C80</f>
        <v>0</v>
      </c>
      <c r="D71" s="208">
        <f>D72+D80</f>
        <v>0</v>
      </c>
      <c r="E71" s="208">
        <f>E72+E80</f>
        <v>0</v>
      </c>
      <c r="F71" s="208">
        <f>F72+F80</f>
        <v>902</v>
      </c>
      <c r="G71" s="306"/>
      <c r="H71" s="547"/>
      <c r="I71" s="487" t="str">
        <f t="shared" si="3"/>
        <v/>
      </c>
      <c r="J71" s="487" t="str">
        <f t="shared" si="3"/>
        <v/>
      </c>
      <c r="K71" s="487" t="str">
        <f t="shared" si="3"/>
        <v/>
      </c>
      <c r="L71" s="352"/>
      <c r="M71" s="68"/>
      <c r="N71" s="68"/>
      <c r="O71" s="68"/>
    </row>
    <row r="72" spans="1:15" s="85" customFormat="1" ht="34.5">
      <c r="A72" s="429">
        <v>1</v>
      </c>
      <c r="B72" s="279" t="s">
        <v>83</v>
      </c>
      <c r="C72" s="208">
        <f t="shared" ref="C72:E72" si="9">SUM(C73:C79)</f>
        <v>0</v>
      </c>
      <c r="D72" s="208">
        <f t="shared" si="9"/>
        <v>0</v>
      </c>
      <c r="E72" s="208">
        <f t="shared" si="9"/>
        <v>0</v>
      </c>
      <c r="F72" s="208">
        <f>SUM(F73:F79)</f>
        <v>902</v>
      </c>
      <c r="G72" s="308"/>
      <c r="H72" s="291"/>
      <c r="I72" s="487" t="str">
        <f t="shared" si="3"/>
        <v/>
      </c>
      <c r="J72" s="487" t="str">
        <f t="shared" si="3"/>
        <v/>
      </c>
      <c r="K72" s="487" t="str">
        <f t="shared" si="3"/>
        <v/>
      </c>
      <c r="L72" s="351"/>
      <c r="M72" s="84"/>
      <c r="N72" s="84"/>
      <c r="O72" s="84"/>
    </row>
    <row r="73" spans="1:15" s="85" customFormat="1" ht="23.25" customHeight="1">
      <c r="A73" s="25">
        <f t="shared" ref="A73:A79" si="10">+A72+0.1</f>
        <v>1.1000000000000001</v>
      </c>
      <c r="B73" s="214" t="s">
        <v>81</v>
      </c>
      <c r="C73" s="255">
        <v>0</v>
      </c>
      <c r="D73" s="255">
        <v>0</v>
      </c>
      <c r="E73" s="255">
        <v>0</v>
      </c>
      <c r="F73" s="205">
        <f>902.1-0.1</f>
        <v>902</v>
      </c>
      <c r="G73" s="308"/>
      <c r="H73" s="291"/>
      <c r="I73" s="487" t="str">
        <f t="shared" si="3"/>
        <v/>
      </c>
      <c r="J73" s="487" t="str">
        <f t="shared" si="3"/>
        <v/>
      </c>
      <c r="K73" s="487" t="str">
        <f t="shared" si="3"/>
        <v/>
      </c>
      <c r="L73" s="351"/>
      <c r="M73" s="84"/>
      <c r="N73" s="84"/>
      <c r="O73" s="84"/>
    </row>
    <row r="74" spans="1:15" s="85" customFormat="1" ht="34.5" hidden="1">
      <c r="A74" s="25">
        <f t="shared" si="10"/>
        <v>1.2000000000000002</v>
      </c>
      <c r="B74" s="214" t="s">
        <v>294</v>
      </c>
      <c r="C74" s="255"/>
      <c r="D74" s="255"/>
      <c r="E74" s="255"/>
      <c r="F74" s="205"/>
      <c r="G74" s="308"/>
      <c r="H74" s="291"/>
      <c r="I74" s="487" t="str">
        <f t="shared" si="3"/>
        <v/>
      </c>
      <c r="J74" s="487" t="str">
        <f t="shared" si="3"/>
        <v/>
      </c>
      <c r="K74" s="487" t="str">
        <f t="shared" si="3"/>
        <v/>
      </c>
      <c r="L74" s="351"/>
      <c r="M74" s="84"/>
      <c r="N74" s="84"/>
      <c r="O74" s="84"/>
    </row>
    <row r="75" spans="1:15" s="85" customFormat="1" ht="17.25" hidden="1">
      <c r="A75" s="25">
        <f t="shared" si="10"/>
        <v>1.3000000000000003</v>
      </c>
      <c r="B75" s="214" t="s">
        <v>82</v>
      </c>
      <c r="C75" s="255"/>
      <c r="D75" s="255"/>
      <c r="E75" s="255"/>
      <c r="F75" s="205"/>
      <c r="G75" s="308"/>
      <c r="H75" s="291"/>
      <c r="I75" s="487" t="str">
        <f t="shared" si="3"/>
        <v/>
      </c>
      <c r="J75" s="487" t="str">
        <f t="shared" si="3"/>
        <v/>
      </c>
      <c r="K75" s="487" t="str">
        <f t="shared" si="3"/>
        <v/>
      </c>
      <c r="L75" s="351"/>
      <c r="M75" s="84"/>
      <c r="N75" s="84"/>
      <c r="O75" s="84"/>
    </row>
    <row r="76" spans="1:15" s="85" customFormat="1" ht="17.25" hidden="1">
      <c r="A76" s="25">
        <f t="shared" si="10"/>
        <v>1.4000000000000004</v>
      </c>
      <c r="B76" s="214" t="s">
        <v>176</v>
      </c>
      <c r="C76" s="255"/>
      <c r="D76" s="255"/>
      <c r="E76" s="255"/>
      <c r="F76" s="205"/>
      <c r="G76" s="308"/>
      <c r="H76" s="291"/>
      <c r="I76" s="487" t="str">
        <f t="shared" si="3"/>
        <v/>
      </c>
      <c r="J76" s="487" t="str">
        <f t="shared" si="3"/>
        <v/>
      </c>
      <c r="K76" s="487" t="str">
        <f t="shared" si="3"/>
        <v/>
      </c>
      <c r="L76" s="351"/>
      <c r="M76" s="84"/>
      <c r="N76" s="84"/>
      <c r="O76" s="84"/>
    </row>
    <row r="77" spans="1:15" s="85" customFormat="1" ht="17.25" hidden="1">
      <c r="A77" s="25">
        <f t="shared" si="10"/>
        <v>1.5000000000000004</v>
      </c>
      <c r="B77" s="214" t="s">
        <v>60</v>
      </c>
      <c r="C77" s="255"/>
      <c r="D77" s="255"/>
      <c r="E77" s="255"/>
      <c r="F77" s="205"/>
      <c r="G77" s="308"/>
      <c r="H77" s="291"/>
      <c r="I77" s="487" t="str">
        <f t="shared" si="3"/>
        <v/>
      </c>
      <c r="J77" s="487" t="str">
        <f t="shared" si="3"/>
        <v/>
      </c>
      <c r="K77" s="487" t="str">
        <f t="shared" si="3"/>
        <v/>
      </c>
      <c r="L77" s="351"/>
      <c r="M77" s="84"/>
      <c r="N77" s="84"/>
      <c r="O77" s="84"/>
    </row>
    <row r="78" spans="1:15" s="84" customFormat="1" ht="17.25" hidden="1">
      <c r="A78" s="25">
        <f t="shared" si="10"/>
        <v>1.6000000000000005</v>
      </c>
      <c r="B78" s="234" t="s">
        <v>61</v>
      </c>
      <c r="C78" s="255"/>
      <c r="D78" s="255"/>
      <c r="E78" s="255"/>
      <c r="F78" s="205"/>
      <c r="G78" s="309"/>
      <c r="H78" s="251"/>
      <c r="I78" s="488" t="str">
        <f t="shared" si="3"/>
        <v/>
      </c>
      <c r="J78" s="488" t="str">
        <f t="shared" si="3"/>
        <v/>
      </c>
      <c r="K78" s="488" t="str">
        <f t="shared" si="3"/>
        <v/>
      </c>
      <c r="L78" s="351"/>
    </row>
    <row r="79" spans="1:15" s="84" customFormat="1" ht="17.25" hidden="1">
      <c r="A79" s="25">
        <f t="shared" si="10"/>
        <v>1.7000000000000006</v>
      </c>
      <c r="B79" s="234"/>
      <c r="C79" s="255"/>
      <c r="D79" s="255"/>
      <c r="E79" s="255"/>
      <c r="F79" s="205"/>
      <c r="G79" s="309"/>
      <c r="H79" s="251"/>
      <c r="I79" s="488" t="str">
        <f t="shared" si="3"/>
        <v/>
      </c>
      <c r="J79" s="488" t="str">
        <f t="shared" si="3"/>
        <v/>
      </c>
      <c r="K79" s="488" t="str">
        <f t="shared" si="3"/>
        <v/>
      </c>
      <c r="L79" s="351"/>
    </row>
    <row r="80" spans="1:15" s="85" customFormat="1" ht="51.75" hidden="1">
      <c r="A80" s="429">
        <v>2</v>
      </c>
      <c r="B80" s="279" t="s">
        <v>84</v>
      </c>
      <c r="C80" s="208">
        <f t="shared" ref="C80:E80" si="11">SUM(C81:C83)</f>
        <v>0</v>
      </c>
      <c r="D80" s="208">
        <f t="shared" si="11"/>
        <v>0</v>
      </c>
      <c r="E80" s="208">
        <f t="shared" si="11"/>
        <v>0</v>
      </c>
      <c r="F80" s="208">
        <f>SUM(F81:F83)</f>
        <v>0</v>
      </c>
      <c r="G80" s="308"/>
      <c r="H80" s="291"/>
      <c r="I80" s="487" t="str">
        <f t="shared" si="3"/>
        <v/>
      </c>
      <c r="J80" s="487" t="str">
        <f t="shared" si="3"/>
        <v/>
      </c>
      <c r="K80" s="487" t="str">
        <f t="shared" si="3"/>
        <v/>
      </c>
      <c r="L80" s="351"/>
      <c r="M80" s="84"/>
      <c r="N80" s="84"/>
      <c r="O80" s="84"/>
    </row>
    <row r="81" spans="1:15" s="85" customFormat="1" ht="17.25" hidden="1">
      <c r="A81" s="25">
        <f t="shared" ref="A81:A83" si="12">+A80+0.1</f>
        <v>2.1</v>
      </c>
      <c r="B81" s="214" t="s">
        <v>57</v>
      </c>
      <c r="C81" s="255"/>
      <c r="D81" s="255"/>
      <c r="E81" s="255"/>
      <c r="F81" s="205"/>
      <c r="G81" s="308"/>
      <c r="H81" s="291"/>
      <c r="I81" s="487" t="str">
        <f t="shared" si="3"/>
        <v/>
      </c>
      <c r="J81" s="487" t="str">
        <f t="shared" si="3"/>
        <v/>
      </c>
      <c r="K81" s="487" t="str">
        <f t="shared" si="3"/>
        <v/>
      </c>
      <c r="L81" s="351"/>
      <c r="M81" s="84"/>
      <c r="N81" s="84"/>
      <c r="O81" s="84"/>
    </row>
    <row r="82" spans="1:15" s="85" customFormat="1" ht="17.25" hidden="1">
      <c r="A82" s="25">
        <f t="shared" si="12"/>
        <v>2.2000000000000002</v>
      </c>
      <c r="B82" s="214" t="s">
        <v>56</v>
      </c>
      <c r="C82" s="255"/>
      <c r="D82" s="255"/>
      <c r="E82" s="255"/>
      <c r="F82" s="205"/>
      <c r="G82" s="308"/>
      <c r="H82" s="291"/>
      <c r="I82" s="487" t="str">
        <f t="shared" si="3"/>
        <v/>
      </c>
      <c r="J82" s="487" t="str">
        <f t="shared" si="3"/>
        <v/>
      </c>
      <c r="K82" s="487" t="str">
        <f t="shared" si="3"/>
        <v/>
      </c>
      <c r="L82" s="351"/>
      <c r="M82" s="84"/>
      <c r="N82" s="84"/>
      <c r="O82" s="84"/>
    </row>
    <row r="83" spans="1:15" s="85" customFormat="1" ht="34.5" hidden="1">
      <c r="A83" s="25">
        <f t="shared" si="12"/>
        <v>2.3000000000000003</v>
      </c>
      <c r="B83" s="214" t="s">
        <v>46</v>
      </c>
      <c r="C83" s="255"/>
      <c r="D83" s="255"/>
      <c r="E83" s="255"/>
      <c r="F83" s="205"/>
      <c r="G83" s="308"/>
      <c r="H83" s="291"/>
      <c r="I83" s="487" t="str">
        <f t="shared" si="3"/>
        <v/>
      </c>
      <c r="J83" s="487" t="str">
        <f t="shared" si="3"/>
        <v/>
      </c>
      <c r="K83" s="487" t="str">
        <f t="shared" si="3"/>
        <v/>
      </c>
      <c r="L83" s="351"/>
      <c r="M83" s="84"/>
      <c r="N83" s="84"/>
      <c r="O83" s="84"/>
    </row>
    <row r="84" spans="1:15" s="69" customFormat="1" ht="51.75" hidden="1">
      <c r="A84" s="35" t="s">
        <v>53</v>
      </c>
      <c r="B84" s="12" t="s">
        <v>123</v>
      </c>
      <c r="C84" s="208">
        <f t="shared" ref="C84:E84" si="13">SUM(C85:C88)</f>
        <v>0</v>
      </c>
      <c r="D84" s="208">
        <f t="shared" si="13"/>
        <v>0</v>
      </c>
      <c r="E84" s="208">
        <f t="shared" si="13"/>
        <v>0</v>
      </c>
      <c r="F84" s="208">
        <f>SUM(F85:F88)</f>
        <v>0</v>
      </c>
      <c r="G84" s="307"/>
      <c r="H84" s="252"/>
      <c r="I84" s="487" t="str">
        <f t="shared" si="3"/>
        <v/>
      </c>
      <c r="J84" s="487" t="str">
        <f t="shared" si="3"/>
        <v/>
      </c>
      <c r="K84" s="487" t="str">
        <f t="shared" si="3"/>
        <v/>
      </c>
      <c r="L84" s="352"/>
      <c r="M84" s="68"/>
      <c r="N84" s="68"/>
      <c r="O84" s="68"/>
    </row>
    <row r="85" spans="1:15" s="85" customFormat="1" ht="17.25" hidden="1">
      <c r="A85" s="57">
        <v>1</v>
      </c>
      <c r="B85" s="234" t="s">
        <v>178</v>
      </c>
      <c r="C85" s="255"/>
      <c r="D85" s="255"/>
      <c r="E85" s="255"/>
      <c r="F85" s="205"/>
      <c r="G85" s="308"/>
      <c r="H85" s="291"/>
      <c r="I85" s="487" t="str">
        <f t="shared" si="3"/>
        <v/>
      </c>
      <c r="J85" s="487" t="str">
        <f t="shared" si="3"/>
        <v/>
      </c>
      <c r="K85" s="487" t="str">
        <f t="shared" si="3"/>
        <v/>
      </c>
      <c r="L85" s="351"/>
      <c r="M85" s="84"/>
      <c r="N85" s="84"/>
      <c r="O85" s="84"/>
    </row>
    <row r="86" spans="1:15" s="85" customFormat="1" ht="17.25" hidden="1">
      <c r="A86" s="57"/>
      <c r="B86" s="234"/>
      <c r="C86" s="255"/>
      <c r="D86" s="255"/>
      <c r="E86" s="255"/>
      <c r="F86" s="205"/>
      <c r="G86" s="308"/>
      <c r="H86" s="291"/>
      <c r="I86" s="487" t="str">
        <f t="shared" si="3"/>
        <v/>
      </c>
      <c r="J86" s="487" t="str">
        <f t="shared" si="3"/>
        <v/>
      </c>
      <c r="K86" s="487" t="str">
        <f t="shared" si="3"/>
        <v/>
      </c>
      <c r="L86" s="351"/>
      <c r="M86" s="84"/>
      <c r="N86" s="84"/>
      <c r="O86" s="84"/>
    </row>
    <row r="87" spans="1:15" s="85" customFormat="1" ht="17.25" hidden="1">
      <c r="A87" s="57"/>
      <c r="B87" s="234"/>
      <c r="C87" s="255"/>
      <c r="D87" s="255"/>
      <c r="E87" s="255"/>
      <c r="F87" s="205"/>
      <c r="G87" s="308"/>
      <c r="H87" s="291"/>
      <c r="I87" s="487"/>
      <c r="J87" s="487"/>
      <c r="K87" s="487"/>
      <c r="L87" s="351"/>
      <c r="M87" s="84"/>
      <c r="N87" s="84"/>
      <c r="O87" s="84"/>
    </row>
    <row r="88" spans="1:15" s="85" customFormat="1" ht="17.25" hidden="1">
      <c r="A88" s="57"/>
      <c r="B88" s="234"/>
      <c r="C88" s="255"/>
      <c r="D88" s="255"/>
      <c r="E88" s="255"/>
      <c r="F88" s="205"/>
      <c r="G88" s="308"/>
      <c r="H88" s="291"/>
      <c r="I88" s="487"/>
      <c r="J88" s="487"/>
      <c r="K88" s="487"/>
      <c r="L88" s="351"/>
      <c r="M88" s="84"/>
      <c r="N88" s="84"/>
      <c r="O88" s="84"/>
    </row>
    <row r="89" spans="1:15" s="87" customFormat="1" ht="51.75">
      <c r="A89" s="11" t="s">
        <v>34</v>
      </c>
      <c r="B89" s="12" t="s">
        <v>35</v>
      </c>
      <c r="C89" s="208">
        <f>C12+C13-C27</f>
        <v>0</v>
      </c>
      <c r="D89" s="208">
        <f>D12+D13-D27</f>
        <v>49.900000000008731</v>
      </c>
      <c r="E89" s="208">
        <f>E12+E13-E27</f>
        <v>49.900000000008731</v>
      </c>
      <c r="F89" s="208">
        <f>F12+F13-F27</f>
        <v>0</v>
      </c>
      <c r="G89" s="306"/>
      <c r="H89" s="293"/>
      <c r="I89" s="487" t="str">
        <f>IF((D89-C89)&lt;0, (0),"")</f>
        <v/>
      </c>
      <c r="J89" s="487" t="str">
        <f t="shared" ref="J89" si="14">IF((E89-D89)&lt;0, (0),"")</f>
        <v/>
      </c>
      <c r="K89" s="487">
        <f t="shared" ref="K89" si="15">IF((F89-E89)&lt;0, (0),"")</f>
        <v>0</v>
      </c>
      <c r="L89" s="195"/>
      <c r="M89" s="86"/>
      <c r="N89" s="86"/>
      <c r="O89" s="86"/>
    </row>
    <row r="90" spans="1:15" s="69" customFormat="1" ht="17.25">
      <c r="A90" s="75"/>
      <c r="B90" s="76"/>
      <c r="C90" s="76"/>
      <c r="D90" s="76"/>
      <c r="E90" s="76"/>
      <c r="H90" s="295"/>
      <c r="I90" s="488"/>
      <c r="J90" s="488"/>
      <c r="K90" s="488"/>
      <c r="L90" s="352"/>
      <c r="M90" s="68"/>
      <c r="N90" s="68"/>
      <c r="O90" s="68"/>
    </row>
    <row r="91" spans="1:15" s="6" customFormat="1" ht="17.25" hidden="1">
      <c r="B91" s="459" t="s">
        <v>292</v>
      </c>
      <c r="C91" s="460"/>
      <c r="D91" s="460"/>
      <c r="E91" s="545" t="str">
        <f>+'Ekamut-caxs'!D71</f>
        <v>Տ. Համբարձումյան</v>
      </c>
      <c r="F91" s="545"/>
      <c r="G91" s="285"/>
      <c r="H91" s="296"/>
      <c r="I91" s="254"/>
      <c r="J91" s="254"/>
      <c r="K91" s="254"/>
      <c r="L91" s="38"/>
    </row>
    <row r="92" spans="1:15" s="2" customFormat="1" ht="17.25" hidden="1">
      <c r="A92" s="6"/>
      <c r="B92" s="41" t="s">
        <v>3</v>
      </c>
      <c r="C92" s="6"/>
      <c r="D92" s="6"/>
      <c r="E92" s="543" t="s">
        <v>88</v>
      </c>
      <c r="F92" s="543"/>
      <c r="G92" s="454"/>
      <c r="I92" s="254"/>
      <c r="J92" s="254"/>
      <c r="K92" s="254"/>
      <c r="L92" s="78"/>
    </row>
    <row r="93" spans="1:15" s="2" customFormat="1" ht="17.25" hidden="1">
      <c r="B93" s="461" t="s">
        <v>5</v>
      </c>
      <c r="C93" s="462"/>
      <c r="D93" s="462"/>
      <c r="E93" s="545" t="str">
        <f>+'Ekamut-caxs'!D73</f>
        <v xml:space="preserve">Ն. Գաբրիելյան </v>
      </c>
      <c r="F93" s="545"/>
      <c r="G93" s="286"/>
      <c r="H93" s="73"/>
      <c r="I93" s="254"/>
      <c r="J93" s="254"/>
      <c r="K93" s="254"/>
      <c r="L93" s="78"/>
    </row>
    <row r="94" spans="1:15" s="2" customFormat="1" hidden="1">
      <c r="B94" s="250"/>
      <c r="E94" s="543" t="s">
        <v>88</v>
      </c>
      <c r="F94" s="543"/>
      <c r="G94" s="454"/>
      <c r="I94" s="254"/>
      <c r="J94" s="254"/>
      <c r="K94" s="254"/>
      <c r="L94" s="78"/>
    </row>
    <row r="95" spans="1:15" s="2" customFormat="1" hidden="1">
      <c r="B95" s="250"/>
      <c r="C95" s="78" t="s">
        <v>160</v>
      </c>
      <c r="D95" s="78"/>
      <c r="E95" s="78"/>
      <c r="F95" s="70"/>
      <c r="G95" s="70"/>
      <c r="H95" s="70"/>
      <c r="I95" s="254"/>
      <c r="J95" s="254"/>
      <c r="K95" s="254"/>
      <c r="L95" s="78"/>
    </row>
    <row r="96" spans="1:15" s="455" customFormat="1" ht="110.25" customHeight="1">
      <c r="B96" s="456" t="s">
        <v>196</v>
      </c>
      <c r="C96" s="540"/>
      <c r="D96" s="540"/>
      <c r="E96" s="458" t="s">
        <v>229</v>
      </c>
      <c r="G96" s="458"/>
      <c r="H96" s="463"/>
    </row>
    <row r="97" spans="2:12" s="70" customFormat="1" ht="17.25">
      <c r="B97" s="539"/>
      <c r="C97" s="539"/>
      <c r="D97" s="539"/>
      <c r="E97" s="539"/>
      <c r="F97" s="539"/>
      <c r="G97" s="539"/>
      <c r="H97" s="93"/>
      <c r="I97" s="68"/>
      <c r="J97" s="68"/>
      <c r="K97" s="68"/>
      <c r="L97" s="78"/>
    </row>
    <row r="98" spans="2:12" s="70" customFormat="1" ht="17.25">
      <c r="B98" s="270"/>
      <c r="H98" s="93"/>
      <c r="I98" s="68"/>
      <c r="J98" s="68"/>
      <c r="K98" s="68"/>
      <c r="L98" s="78"/>
    </row>
    <row r="99" spans="2:12" s="70" customFormat="1" ht="17.25">
      <c r="B99" s="270"/>
      <c r="H99" s="93"/>
      <c r="I99" s="65"/>
      <c r="J99" s="65"/>
      <c r="K99" s="65"/>
      <c r="L99" s="78"/>
    </row>
    <row r="100" spans="2:12" s="70" customFormat="1" ht="17.25">
      <c r="B100" s="270"/>
      <c r="H100" s="93"/>
      <c r="I100" s="65"/>
      <c r="J100" s="65"/>
      <c r="K100" s="65"/>
      <c r="L100" s="78"/>
    </row>
    <row r="101" spans="2:12" s="70" customFormat="1" ht="17.25">
      <c r="B101" s="270"/>
      <c r="H101" s="93"/>
      <c r="I101" s="65"/>
      <c r="J101" s="65"/>
      <c r="K101" s="65"/>
      <c r="L101" s="78"/>
    </row>
    <row r="102" spans="2:12" s="70" customFormat="1" ht="17.25">
      <c r="B102" s="270"/>
      <c r="H102" s="93"/>
      <c r="I102" s="6"/>
      <c r="J102" s="6"/>
      <c r="K102" s="6"/>
      <c r="L102" s="78"/>
    </row>
    <row r="103" spans="2:12" s="70" customFormat="1">
      <c r="B103" s="270"/>
      <c r="H103" s="93"/>
      <c r="I103" s="2"/>
      <c r="J103" s="2"/>
      <c r="K103" s="2"/>
      <c r="L103" s="78"/>
    </row>
    <row r="104" spans="2:12" s="70" customFormat="1">
      <c r="B104" s="270"/>
      <c r="H104" s="93"/>
      <c r="I104" s="2"/>
      <c r="J104" s="2"/>
      <c r="K104" s="2"/>
      <c r="L104" s="78"/>
    </row>
    <row r="105" spans="2:12" s="70" customFormat="1">
      <c r="B105" s="270"/>
      <c r="H105" s="93"/>
      <c r="I105" s="2"/>
      <c r="J105" s="2"/>
      <c r="K105" s="2"/>
      <c r="L105" s="78"/>
    </row>
    <row r="106" spans="2:12" s="70" customFormat="1">
      <c r="B106" s="270"/>
      <c r="H106" s="93"/>
      <c r="I106" s="2"/>
      <c r="J106" s="2"/>
      <c r="K106" s="2"/>
      <c r="L106" s="78"/>
    </row>
    <row r="107" spans="2:12" s="70" customFormat="1">
      <c r="B107" s="270"/>
      <c r="H107" s="93"/>
      <c r="I107" s="2"/>
      <c r="J107" s="2"/>
      <c r="K107" s="2"/>
      <c r="L107" s="78"/>
    </row>
    <row r="108" spans="2:12" s="70" customFormat="1" ht="17.25">
      <c r="B108" s="270"/>
      <c r="H108" s="93"/>
      <c r="I108" s="6"/>
      <c r="J108" s="6"/>
      <c r="K108" s="202"/>
      <c r="L108" s="78"/>
    </row>
    <row r="109" spans="2:12" s="70" customFormat="1">
      <c r="B109" s="270"/>
      <c r="H109" s="93"/>
      <c r="L109" s="78"/>
    </row>
    <row r="110" spans="2:12" s="70" customFormat="1">
      <c r="B110" s="270"/>
      <c r="H110" s="93"/>
      <c r="L110" s="78"/>
    </row>
    <row r="111" spans="2:12" s="70" customFormat="1">
      <c r="B111" s="270"/>
      <c r="H111" s="93"/>
      <c r="L111" s="78"/>
    </row>
    <row r="112" spans="2:12" s="70" customFormat="1">
      <c r="B112" s="270"/>
      <c r="H112" s="93"/>
      <c r="L112" s="78"/>
    </row>
    <row r="113" spans="2:12" s="70" customFormat="1">
      <c r="B113" s="270"/>
      <c r="H113" s="93"/>
      <c r="L113" s="78"/>
    </row>
    <row r="114" spans="2:12" s="70" customFormat="1">
      <c r="B114" s="270"/>
      <c r="H114" s="93"/>
      <c r="L114" s="78"/>
    </row>
    <row r="115" spans="2:12" s="70" customFormat="1">
      <c r="B115" s="270"/>
      <c r="H115" s="93"/>
      <c r="L115" s="78"/>
    </row>
    <row r="116" spans="2:12" s="70" customFormat="1">
      <c r="B116" s="270"/>
      <c r="H116" s="93"/>
      <c r="L116" s="78"/>
    </row>
    <row r="117" spans="2:12" s="70" customFormat="1">
      <c r="B117" s="270"/>
      <c r="H117" s="93"/>
      <c r="L117" s="78"/>
    </row>
    <row r="118" spans="2:12" s="70" customFormat="1">
      <c r="B118" s="270"/>
      <c r="H118" s="93"/>
      <c r="L118" s="78"/>
    </row>
  </sheetData>
  <sheetProtection formatCells="0" formatColumns="0" formatRows="0" insertColumns="0" insertRows="0" insertHyperlinks="0" deleteColumns="0" deleteRows="0" sort="0" autoFilter="0" pivotTables="0"/>
  <mergeCells count="15">
    <mergeCell ref="E2:G2"/>
    <mergeCell ref="H24:H26"/>
    <mergeCell ref="E91:F91"/>
    <mergeCell ref="E93:F93"/>
    <mergeCell ref="E92:F92"/>
    <mergeCell ref="A6:F6"/>
    <mergeCell ref="A8:F8"/>
    <mergeCell ref="A7:F7"/>
    <mergeCell ref="H70:H71"/>
    <mergeCell ref="B97:G97"/>
    <mergeCell ref="C96:D96"/>
    <mergeCell ref="E3:G3"/>
    <mergeCell ref="E4:G4"/>
    <mergeCell ref="E5:G5"/>
    <mergeCell ref="E94:F94"/>
  </mergeCells>
  <pageMargins left="0.15748031496063" right="0.196850393700787" top="0.23622047244094499" bottom="0.23622047244094499" header="0.15748031496063" footer="0.196850393700787"/>
  <pageSetup paperSize="9" scale="70" orientation="portrait" r:id="rId1"/>
  <headerFooter alignWithMargins="0"/>
  <ignoredErrors>
    <ignoredError sqref="F71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1228725</xdr:colOff>
                <xdr:row>95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zoomScaleSheetLayoutView="100" workbookViewId="0">
      <selection activeCell="A2" sqref="A2:XFD2"/>
    </sheetView>
  </sheetViews>
  <sheetFormatPr defaultColWidth="9.140625" defaultRowHeight="13.5"/>
  <cols>
    <col min="1" max="1" width="6" style="22" customWidth="1"/>
    <col min="2" max="2" width="54.42578125" style="274" customWidth="1"/>
    <col min="3" max="3" width="17.42578125" style="18" customWidth="1"/>
    <col min="4" max="4" width="16.710937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48" t="s">
        <v>50</v>
      </c>
      <c r="B1" s="548"/>
      <c r="C1" s="548"/>
      <c r="D1" s="548"/>
      <c r="E1" s="548"/>
      <c r="F1" s="548"/>
    </row>
    <row r="2" spans="1:18" s="20" customFormat="1" ht="32.25" customHeight="1">
      <c r="A2" s="535" t="str">
        <f>+'Ekamut-caxs'!A7:D7</f>
        <v>«Երևանի Կոնստանտին Օրբելյանի անվան արվեստի դպրոց» ՀՈԱԿ-ի</v>
      </c>
      <c r="B2" s="535"/>
      <c r="C2" s="535"/>
      <c r="D2" s="535"/>
      <c r="E2" s="535"/>
      <c r="F2" s="535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51" t="s">
        <v>240</v>
      </c>
      <c r="B3" s="551"/>
      <c r="C3" s="551"/>
      <c r="D3" s="551"/>
      <c r="E3" s="551"/>
      <c r="F3" s="551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60" t="s">
        <v>2</v>
      </c>
      <c r="B5" s="60" t="s">
        <v>27</v>
      </c>
      <c r="C5" s="192" t="s">
        <v>181</v>
      </c>
      <c r="D5" s="192" t="s">
        <v>182</v>
      </c>
      <c r="E5" s="60" t="s">
        <v>47</v>
      </c>
      <c r="F5" s="233" t="s">
        <v>183</v>
      </c>
      <c r="G5" s="289"/>
      <c r="H5" s="288" t="s">
        <v>203</v>
      </c>
    </row>
    <row r="6" spans="1:18" s="20" customFormat="1" ht="17.25">
      <c r="A6" s="58" t="s">
        <v>6</v>
      </c>
      <c r="B6" s="59" t="s">
        <v>117</v>
      </c>
      <c r="C6" s="221">
        <f>SUM(C7:C15,C18:C24)</f>
        <v>81243.400000000009</v>
      </c>
      <c r="D6" s="221">
        <f>SUM(D7:D15,D18:D24)</f>
        <v>82399.8</v>
      </c>
      <c r="E6" s="221">
        <f>+D6-C6</f>
        <v>1156.3999999999942</v>
      </c>
      <c r="F6" s="237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4" t="str">
        <f>+'Ekamut-caxs'!B11</f>
        <v>Սուբսիդիայից</v>
      </c>
      <c r="C7" s="211">
        <v>74938</v>
      </c>
      <c r="D7" s="212">
        <f>+'Ekamut-caxs'!D11</f>
        <v>74604.600000000006</v>
      </c>
      <c r="E7" s="212">
        <f t="shared" ref="E7:E66" si="0">+D7-C7</f>
        <v>-333.39999999999418</v>
      </c>
      <c r="F7" s="211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0" customHeight="1">
      <c r="A8" s="57">
        <f>+'Ekamut-caxs'!A12</f>
        <v>2</v>
      </c>
      <c r="B8" s="214" t="str">
        <f>+'Ekamut-caxs'!B12</f>
        <v>Սուբսիդիա՝ ազգային, լարային և փողային նվագարանների ուսուցման գծով</v>
      </c>
      <c r="C8" s="211">
        <v>653.70000000000005</v>
      </c>
      <c r="D8" s="212">
        <f>+'Ekamut-caxs'!D12</f>
        <v>653.70000000000005</v>
      </c>
      <c r="E8" s="212">
        <f t="shared" si="0"/>
        <v>0</v>
      </c>
      <c r="F8" s="211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4" t="str">
        <f>+'Ekamut-caxs'!B13</f>
        <v>Կամավոր ատեստավորման գծով</v>
      </c>
      <c r="C9" s="211"/>
      <c r="D9" s="212">
        <f>+'Ekamut-caxs'!D13</f>
        <v>0</v>
      </c>
      <c r="E9" s="212">
        <f t="shared" si="0"/>
        <v>0</v>
      </c>
      <c r="F9" s="211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25.5" customHeight="1">
      <c r="A10" s="57">
        <f>+'Ekamut-caxs'!A14</f>
        <v>3</v>
      </c>
      <c r="B10" s="214" t="str">
        <f>+'Ekamut-caxs'!B14</f>
        <v xml:space="preserve">Վճարովի ծառայություններից </v>
      </c>
      <c r="C10" s="211">
        <v>4626.1000000000004</v>
      </c>
      <c r="D10" s="212">
        <f>+'Ekamut-caxs'!D14</f>
        <v>6190</v>
      </c>
      <c r="E10" s="212">
        <f t="shared" si="0"/>
        <v>1563.8999999999996</v>
      </c>
      <c r="F10" s="211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6.5" hidden="1" customHeight="1">
      <c r="A11" s="57">
        <f>+'Ekamut-caxs'!A15</f>
        <v>4</v>
      </c>
      <c r="B11" s="214" t="str">
        <f>+'Ekamut-caxs'!B15</f>
        <v>Սպասարկման և կոմունալ համավճարներից</v>
      </c>
      <c r="C11" s="211"/>
      <c r="D11" s="212">
        <f>+'Ekamut-caxs'!D15</f>
        <v>0</v>
      </c>
      <c r="E11" s="212">
        <f t="shared" si="0"/>
        <v>0</v>
      </c>
      <c r="F11" s="211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 hidden="1">
      <c r="A12" s="57">
        <f>+'Ekamut-caxs'!A16</f>
        <v>5</v>
      </c>
      <c r="B12" s="214" t="str">
        <f>+'Ekamut-caxs'!B16</f>
        <v>Միջոցառումների կազմակերպումից</v>
      </c>
      <c r="C12" s="211"/>
      <c r="D12" s="212">
        <f>+'Ekamut-caxs'!D16</f>
        <v>0</v>
      </c>
      <c r="E12" s="212">
        <f t="shared" si="0"/>
        <v>0</v>
      </c>
      <c r="F12" s="211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 hidden="1">
      <c r="A13" s="57">
        <f>+'Ekamut-caxs'!A17</f>
        <v>6</v>
      </c>
      <c r="B13" s="214" t="str">
        <f>+'Ekamut-caxs'!B17</f>
        <v>Ֆինանսական օգնությունից</v>
      </c>
      <c r="C13" s="211"/>
      <c r="D13" s="212">
        <f>+'Ekamut-caxs'!D17</f>
        <v>0</v>
      </c>
      <c r="E13" s="212">
        <f t="shared" si="0"/>
        <v>0</v>
      </c>
      <c r="F13" s="211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34.5" hidden="1">
      <c r="A14" s="57">
        <f>+'Ekamut-caxs'!A18</f>
        <v>7</v>
      </c>
      <c r="B14" s="214" t="str">
        <f>+'Ekamut-caxs'!B18</f>
        <v>Չփոխանակվող գործարքներից (դրամաշնորհից)</v>
      </c>
      <c r="C14" s="211"/>
      <c r="D14" s="212">
        <f>+'Ekamut-caxs'!D18</f>
        <v>0</v>
      </c>
      <c r="E14" s="212">
        <f t="shared" si="0"/>
        <v>0</v>
      </c>
      <c r="F14" s="211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7.25">
      <c r="A15" s="57">
        <v>4</v>
      </c>
      <c r="B15" s="214" t="str">
        <f>+'Ekamut-caxs'!B19</f>
        <v xml:space="preserve">Պայմանով ստացված ակտիվներից, այդ թվում՝  </v>
      </c>
      <c r="C15" s="211">
        <f>+C16+C17</f>
        <v>1025.5999999999999</v>
      </c>
      <c r="D15" s="212">
        <f>+'Ekamut-caxs'!D19</f>
        <v>950</v>
      </c>
      <c r="E15" s="212">
        <f t="shared" si="0"/>
        <v>-75.599999999999909</v>
      </c>
      <c r="F15" s="211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35" customFormat="1" ht="21" customHeight="1">
      <c r="A16" s="26">
        <f>+'Ekamut-caxs'!A20</f>
        <v>4.0999999999999996</v>
      </c>
      <c r="B16" s="141" t="str">
        <f>+'Ekamut-caxs'!B20</f>
        <v xml:space="preserve">ոչ ընթացիկ </v>
      </c>
      <c r="C16" s="198">
        <v>1025.5999999999999</v>
      </c>
      <c r="D16" s="216">
        <f>+'Ekamut-caxs'!D20</f>
        <v>950</v>
      </c>
      <c r="E16" s="216">
        <f t="shared" si="0"/>
        <v>-75.599999999999909</v>
      </c>
      <c r="F16" s="199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</row>
    <row r="17" spans="1:18" s="135" customFormat="1" ht="21" hidden="1" customHeight="1">
      <c r="A17" s="26">
        <f>+'Ekamut-caxs'!A21</f>
        <v>4.1999999999999993</v>
      </c>
      <c r="B17" s="141" t="str">
        <f>+'Ekamut-caxs'!B21</f>
        <v xml:space="preserve">ընթացիկ </v>
      </c>
      <c r="C17" s="198"/>
      <c r="D17" s="216">
        <f>+'Ekamut-caxs'!D21</f>
        <v>0</v>
      </c>
      <c r="E17" s="216">
        <f t="shared" si="0"/>
        <v>0</v>
      </c>
      <c r="F17" s="199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</row>
    <row r="18" spans="1:18" s="55" customFormat="1" ht="18.75" hidden="1" customHeight="1">
      <c r="A18" s="57">
        <f>+'Ekamut-caxs'!A22</f>
        <v>5</v>
      </c>
      <c r="B18" s="214" t="str">
        <f>+'Ekamut-caxs'!B22</f>
        <v>Բանկի տոկոսից</v>
      </c>
      <c r="C18" s="213"/>
      <c r="D18" s="212">
        <f>+'Ekamut-caxs'!D22</f>
        <v>0</v>
      </c>
      <c r="E18" s="212">
        <f t="shared" si="0"/>
        <v>0</v>
      </c>
      <c r="F18" s="211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5" customFormat="1" ht="18.75" hidden="1" customHeight="1">
      <c r="A19" s="57">
        <v>11</v>
      </c>
      <c r="B19" s="214" t="s">
        <v>286</v>
      </c>
      <c r="C19" s="213"/>
      <c r="D19" s="212">
        <f>+'Komunal '!N20</f>
        <v>1.5</v>
      </c>
      <c r="E19" s="212">
        <f t="shared" si="0"/>
        <v>1.5</v>
      </c>
      <c r="F19" s="211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s="54" customFormat="1" ht="18.75" hidden="1" customHeight="1">
      <c r="A20" s="57">
        <f>+'Ekamut-caxs'!A24</f>
        <v>6</v>
      </c>
      <c r="B20" s="214" t="str">
        <f>+'Ekamut-caxs'!B24</f>
        <v>Այլ եկամուտների գծով</v>
      </c>
      <c r="C20" s="213"/>
      <c r="D20" s="212">
        <f>+'Ekamut-caxs'!D24</f>
        <v>0</v>
      </c>
      <c r="E20" s="212">
        <f t="shared" si="0"/>
        <v>0</v>
      </c>
      <c r="F20" s="211"/>
    </row>
    <row r="21" spans="1:18" s="54" customFormat="1" ht="18.75" hidden="1" customHeight="1">
      <c r="A21" s="57"/>
      <c r="B21" s="214" t="s">
        <v>289</v>
      </c>
      <c r="C21" s="213"/>
      <c r="D21" s="212"/>
      <c r="E21" s="212">
        <f t="shared" si="0"/>
        <v>0</v>
      </c>
      <c r="F21" s="211"/>
    </row>
    <row r="22" spans="1:18" s="54" customFormat="1" ht="18.75" hidden="1" customHeight="1">
      <c r="A22" s="57"/>
      <c r="B22" s="214"/>
      <c r="C22" s="213"/>
      <c r="D22" s="212"/>
      <c r="E22" s="212">
        <f t="shared" si="0"/>
        <v>0</v>
      </c>
      <c r="F22" s="211"/>
    </row>
    <row r="23" spans="1:18" s="54" customFormat="1" ht="18.75" hidden="1" customHeight="1">
      <c r="A23" s="57"/>
      <c r="B23" s="214"/>
      <c r="C23" s="213"/>
      <c r="D23" s="212"/>
      <c r="E23" s="212">
        <f t="shared" si="0"/>
        <v>0</v>
      </c>
      <c r="F23" s="211"/>
    </row>
    <row r="24" spans="1:18" s="54" customFormat="1" ht="31.5" hidden="1" customHeight="1">
      <c r="A24" s="57">
        <f>+'Ekamut-caxs'!A25</f>
        <v>0</v>
      </c>
      <c r="B24" s="264">
        <f>+'Ekamut-caxs'!B25</f>
        <v>0</v>
      </c>
      <c r="C24" s="213"/>
      <c r="D24" s="212">
        <f>+'Ekamut-caxs'!D25</f>
        <v>0</v>
      </c>
      <c r="E24" s="212">
        <f t="shared" si="0"/>
        <v>0</v>
      </c>
      <c r="F24" s="211"/>
      <c r="G24" s="54">
        <f>+'Ekamut-caxs'!F25</f>
        <v>0</v>
      </c>
    </row>
    <row r="25" spans="1:18" s="20" customFormat="1" ht="29.25" customHeight="1">
      <c r="A25" s="58" t="s">
        <v>10</v>
      </c>
      <c r="B25" s="56" t="s">
        <v>118</v>
      </c>
      <c r="C25" s="428">
        <f>SUM(C26,C30:C35,C39:C62,C64:C65)</f>
        <v>81243.39999999998</v>
      </c>
      <c r="D25" s="222">
        <f>SUM(D26,D30:D35,D39:D62,D64:D65)</f>
        <v>82399.8</v>
      </c>
      <c r="E25" s="222">
        <f t="shared" si="0"/>
        <v>1156.4000000000233</v>
      </c>
      <c r="F25" s="237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 s="55" customFormat="1" ht="21" customHeight="1">
      <c r="A26" s="57">
        <f>+'Ekamut-caxs'!A29</f>
        <v>1</v>
      </c>
      <c r="B26" s="234" t="str">
        <f>+'Ekamut-caxs'!B29</f>
        <v>Աշխատավարձի գծով, այդ թվում՝</v>
      </c>
      <c r="C26" s="213">
        <v>76635</v>
      </c>
      <c r="D26" s="215">
        <f>+'Ekamut-caxs'!D29</f>
        <v>79073.8</v>
      </c>
      <c r="E26" s="215">
        <f t="shared" si="0"/>
        <v>2438.8000000000029</v>
      </c>
      <c r="F26" s="211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135" customFormat="1" ht="21" customHeight="1">
      <c r="A27" s="26">
        <f>+'Ekamut-caxs'!A30</f>
        <v>1.1000000000000001</v>
      </c>
      <c r="B27" s="141" t="str">
        <f>+'Ekamut-caxs'!B30</f>
        <v>վճարովի ծառայության գծով</v>
      </c>
      <c r="C27" s="198">
        <v>3097.6</v>
      </c>
      <c r="D27" s="216">
        <f>+'Ekamut-caxs'!D30</f>
        <v>4952</v>
      </c>
      <c r="E27" s="216">
        <f t="shared" si="0"/>
        <v>1854.4</v>
      </c>
      <c r="F27" s="199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</row>
    <row r="28" spans="1:18" s="135" customFormat="1" ht="21" hidden="1" customHeight="1">
      <c r="A28" s="26">
        <f>+'Ekamut-caxs'!A31</f>
        <v>1.2000000000000002</v>
      </c>
      <c r="B28" s="277" t="str">
        <f>+'Ekamut-caxs'!B31</f>
        <v>պարգևատրման գծով</v>
      </c>
      <c r="C28" s="198">
        <v>0</v>
      </c>
      <c r="D28" s="216">
        <f>+'Ekamut-caxs'!D31</f>
        <v>0</v>
      </c>
      <c r="E28" s="216">
        <f t="shared" si="0"/>
        <v>0</v>
      </c>
      <c r="F28" s="199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</row>
    <row r="29" spans="1:18" s="135" customFormat="1" ht="21" hidden="1" customHeight="1">
      <c r="A29" s="26">
        <f>+'Ekamut-caxs'!A32</f>
        <v>1.3000000000000003</v>
      </c>
      <c r="B29" s="277" t="str">
        <f>+'Ekamut-caxs'!B32</f>
        <v>կամավոր ատեստավորման գծով</v>
      </c>
      <c r="C29" s="198"/>
      <c r="D29" s="216">
        <f>+'Ekamut-caxs'!D32</f>
        <v>0</v>
      </c>
      <c r="E29" s="216">
        <f t="shared" si="0"/>
        <v>0</v>
      </c>
      <c r="F29" s="199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</row>
    <row r="30" spans="1:18" s="55" customFormat="1" ht="21" customHeight="1">
      <c r="A30" s="57">
        <f>+'Ekamut-caxs'!A33</f>
        <v>2</v>
      </c>
      <c r="B30" s="214" t="str">
        <f>+'Ekamut-caxs'!B33</f>
        <v>Ջեռուցման գծով</v>
      </c>
      <c r="C30" s="213">
        <v>634.70000000000005</v>
      </c>
      <c r="D30" s="215">
        <f>+'Ekamut-caxs'!D33</f>
        <v>601</v>
      </c>
      <c r="E30" s="215">
        <f t="shared" si="0"/>
        <v>-33.700000000000045</v>
      </c>
      <c r="F30" s="211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f>+'Ekamut-caxs'!A34</f>
        <v>3</v>
      </c>
      <c r="B31" s="214" t="str">
        <f>+'Ekamut-caxs'!B34</f>
        <v>Էլեկտրաէներգիայի գծով</v>
      </c>
      <c r="C31" s="213">
        <v>248.2</v>
      </c>
      <c r="D31" s="215">
        <f>+'Ekamut-caxs'!D34</f>
        <v>287</v>
      </c>
      <c r="E31" s="215">
        <f t="shared" si="0"/>
        <v>38.800000000000011</v>
      </c>
      <c r="F31" s="211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21" customHeight="1">
      <c r="A32" s="57">
        <f>+'Ekamut-caxs'!A35</f>
        <v>4</v>
      </c>
      <c r="B32" s="214" t="str">
        <f>+'Ekamut-caxs'!B35</f>
        <v>Ջրմուղ-կոյուղու գծով</v>
      </c>
      <c r="C32" s="213">
        <v>38.299999999999997</v>
      </c>
      <c r="D32" s="215">
        <f>+'Ekamut-caxs'!D35</f>
        <v>40.4</v>
      </c>
      <c r="E32" s="215">
        <f t="shared" si="0"/>
        <v>2.1000000000000014</v>
      </c>
      <c r="F32" s="211"/>
      <c r="G32" s="147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s="55" customFormat="1" ht="21" customHeight="1">
      <c r="A33" s="57">
        <f>+'Ekamut-caxs'!A36</f>
        <v>5</v>
      </c>
      <c r="B33" s="214" t="str">
        <f>+'Ekamut-caxs'!B36</f>
        <v>Աղբահանության գծով</v>
      </c>
      <c r="C33" s="213">
        <v>18</v>
      </c>
      <c r="D33" s="215">
        <f>+'Ekamut-caxs'!D36</f>
        <v>18</v>
      </c>
      <c r="E33" s="215">
        <f t="shared" si="0"/>
        <v>0</v>
      </c>
      <c r="F33" s="211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</row>
    <row r="34" spans="1:18" s="55" customFormat="1" ht="21" hidden="1" customHeight="1">
      <c r="A34" s="57">
        <f>+'Ekamut-caxs'!A37</f>
        <v>6</v>
      </c>
      <c r="B34" s="214" t="str">
        <f>+'Ekamut-caxs'!B37</f>
        <v>Ախտաբանության գծով</v>
      </c>
      <c r="C34" s="213"/>
      <c r="D34" s="215">
        <f>+'Ekamut-caxs'!D37</f>
        <v>0</v>
      </c>
      <c r="E34" s="215">
        <f t="shared" si="0"/>
        <v>0</v>
      </c>
      <c r="F34" s="211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</row>
    <row r="35" spans="1:18" s="55" customFormat="1" ht="21" customHeight="1">
      <c r="A35" s="57">
        <f>+'Ekamut-caxs'!A38</f>
        <v>6</v>
      </c>
      <c r="B35" s="214" t="str">
        <f>+'Ekamut-caxs'!B38</f>
        <v>Կապի գծով, որից`</v>
      </c>
      <c r="C35" s="213">
        <f>+C36+C37+C38</f>
        <v>145.1</v>
      </c>
      <c r="D35" s="215">
        <f>+'Ekamut-caxs'!D38</f>
        <v>157.6</v>
      </c>
      <c r="E35" s="215">
        <f t="shared" si="0"/>
        <v>12.5</v>
      </c>
      <c r="F35" s="211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ht="21" customHeight="1">
      <c r="A36" s="25">
        <f>+'Ekamut-caxs'!A39</f>
        <v>6.1</v>
      </c>
      <c r="B36" s="265" t="str">
        <f>+'Ekamut-caxs'!B39</f>
        <v>բաժանորդային վճար</v>
      </c>
      <c r="C36" s="198">
        <v>57.6</v>
      </c>
      <c r="D36" s="216">
        <f>+'Ekamut-caxs'!D39</f>
        <v>57.6</v>
      </c>
      <c r="E36" s="216">
        <f t="shared" si="0"/>
        <v>0</v>
      </c>
      <c r="F36" s="199"/>
    </row>
    <row r="37" spans="1:18" ht="21" customHeight="1">
      <c r="A37" s="25">
        <f>+'Ekamut-caxs'!A40</f>
        <v>6.1999999999999993</v>
      </c>
      <c r="B37" s="265" t="str">
        <f>+'Ekamut-caxs'!B40</f>
        <v>րոպեավճար</v>
      </c>
      <c r="C37" s="198">
        <v>15.5</v>
      </c>
      <c r="D37" s="216">
        <f>+'Ekamut-caxs'!D40</f>
        <v>28</v>
      </c>
      <c r="E37" s="216">
        <f t="shared" si="0"/>
        <v>12.5</v>
      </c>
      <c r="F37" s="199"/>
    </row>
    <row r="38" spans="1:18" ht="21" customHeight="1">
      <c r="A38" s="25">
        <f>+'Ekamut-caxs'!A41</f>
        <v>6.2999999999999989</v>
      </c>
      <c r="B38" s="265" t="str">
        <f>+'Ekamut-caxs'!B41</f>
        <v>ինտերնետ կապ</v>
      </c>
      <c r="C38" s="198">
        <v>72</v>
      </c>
      <c r="D38" s="216">
        <f>+'Ekamut-caxs'!D41</f>
        <v>72</v>
      </c>
      <c r="E38" s="216">
        <f t="shared" si="0"/>
        <v>0</v>
      </c>
      <c r="F38" s="199"/>
    </row>
    <row r="39" spans="1:18" s="55" customFormat="1" ht="21" hidden="1" customHeight="1">
      <c r="A39" s="57">
        <f>+'Ekamut-caxs'!A42</f>
        <v>7</v>
      </c>
      <c r="B39" s="214" t="str">
        <f>+'Ekamut-caxs'!B42</f>
        <v>Բանկային ծառայության գծով</v>
      </c>
      <c r="C39" s="213"/>
      <c r="D39" s="215">
        <f>+'Ekamut-caxs'!D42</f>
        <v>0</v>
      </c>
      <c r="E39" s="215">
        <f t="shared" si="0"/>
        <v>0</v>
      </c>
      <c r="F39" s="211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customHeight="1">
      <c r="A40" s="57">
        <f>+'Ekamut-caxs'!A43</f>
        <v>7</v>
      </c>
      <c r="B40" s="214" t="str">
        <f>+'Ekamut-caxs'!B43</f>
        <v>Տնտեսական ապրանքների գծով</v>
      </c>
      <c r="C40" s="213">
        <v>285.5</v>
      </c>
      <c r="D40" s="215">
        <f>+'Ekamut-caxs'!D43</f>
        <v>250</v>
      </c>
      <c r="E40" s="215">
        <f t="shared" si="0"/>
        <v>-35.5</v>
      </c>
      <c r="F40" s="211"/>
      <c r="G40" s="6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customHeight="1">
      <c r="A41" s="57">
        <f>+'Ekamut-caxs'!A44</f>
        <v>8</v>
      </c>
      <c r="B41" s="214" t="str">
        <f>+'Ekamut-caxs'!B44</f>
        <v>Գրասենյակային ապրանքների գծով</v>
      </c>
      <c r="C41" s="213">
        <v>236.4</v>
      </c>
      <c r="D41" s="215">
        <f>+'Ekamut-caxs'!D44</f>
        <v>200</v>
      </c>
      <c r="E41" s="215">
        <f t="shared" si="0"/>
        <v>-36.400000000000006</v>
      </c>
      <c r="F41" s="211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.75" customHeight="1">
      <c r="A42" s="57">
        <f>+'Ekamut-caxs'!A45</f>
        <v>9</v>
      </c>
      <c r="B42" s="214" t="str">
        <f>+'Ekamut-caxs'!B45</f>
        <v>Փոքրարժեք կամ արագամաշ առարկաների գծով</v>
      </c>
      <c r="C42" s="213">
        <v>76</v>
      </c>
      <c r="D42" s="215">
        <f>+'Ekamut-caxs'!D45</f>
        <v>80</v>
      </c>
      <c r="E42" s="215">
        <f t="shared" si="0"/>
        <v>4</v>
      </c>
      <c r="F42" s="211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customHeight="1">
      <c r="A43" s="57">
        <f>+'Ekamut-caxs'!A46</f>
        <v>10</v>
      </c>
      <c r="B43" s="214" t="str">
        <f>+'Ekamut-caxs'!B46</f>
        <v>Ուսումնական նյութերի գծով</v>
      </c>
      <c r="C43" s="213">
        <v>98.7</v>
      </c>
      <c r="D43" s="215">
        <f>+'Ekamut-caxs'!D46</f>
        <v>60</v>
      </c>
      <c r="E43" s="215">
        <f t="shared" si="0"/>
        <v>-38.700000000000003</v>
      </c>
      <c r="F43" s="211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hidden="1" customHeight="1">
      <c r="A44" s="57">
        <f>+'Ekamut-caxs'!A47</f>
        <v>11</v>
      </c>
      <c r="B44" s="214" t="str">
        <f>+'Ekamut-caxs'!B47</f>
        <v>Դեղորայքի գծով</v>
      </c>
      <c r="C44" s="213"/>
      <c r="D44" s="215">
        <f>+'Ekamut-caxs'!D47</f>
        <v>0</v>
      </c>
      <c r="E44" s="215">
        <f t="shared" si="0"/>
        <v>0</v>
      </c>
      <c r="F44" s="211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0.25" customHeight="1">
      <c r="A45" s="57">
        <f>+'Ekamut-caxs'!A48</f>
        <v>11</v>
      </c>
      <c r="B45" s="214" t="str">
        <f>+'Ekamut-caxs'!B48</f>
        <v>Բուժ.ծառայության գծով</v>
      </c>
      <c r="C45" s="213">
        <v>50.4</v>
      </c>
      <c r="D45" s="215">
        <f>+'Ekamut-caxs'!D48</f>
        <v>50</v>
      </c>
      <c r="E45" s="215">
        <f t="shared" si="0"/>
        <v>-0.39999999999999858</v>
      </c>
      <c r="F45" s="211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customHeight="1">
      <c r="A46" s="57">
        <f>+'Ekamut-caxs'!A49</f>
        <v>12</v>
      </c>
      <c r="B46" s="214" t="str">
        <f>+'Ekamut-caxs'!B49</f>
        <v>Ընթացիկ վերանորոգման գծով</v>
      </c>
      <c r="C46" s="211">
        <v>762.7</v>
      </c>
      <c r="D46" s="215">
        <f>+'Ekamut-caxs'!D49</f>
        <v>160</v>
      </c>
      <c r="E46" s="215">
        <f t="shared" si="0"/>
        <v>-602.70000000000005</v>
      </c>
      <c r="F46" s="211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1" customHeight="1">
      <c r="A47" s="57">
        <f>+'Ekamut-caxs'!A50</f>
        <v>13</v>
      </c>
      <c r="B47" s="214" t="str">
        <f>+'Ekamut-caxs'!B50</f>
        <v>Ջեռուցման համակարգի սպասարկման գծով</v>
      </c>
      <c r="C47" s="211">
        <v>98.9</v>
      </c>
      <c r="D47" s="215">
        <f>+'Ekamut-caxs'!D50</f>
        <v>100</v>
      </c>
      <c r="E47" s="215">
        <f t="shared" si="0"/>
        <v>1.0999999999999943</v>
      </c>
      <c r="F47" s="211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21" hidden="1" customHeight="1">
      <c r="A48" s="57">
        <f>+'Ekamut-caxs'!A51</f>
        <v>14</v>
      </c>
      <c r="B48" s="214" t="str">
        <f>+'Ekamut-caxs'!B51</f>
        <v>Կաթսայատան սպասարկման գծով</v>
      </c>
      <c r="C48" s="211"/>
      <c r="D48" s="215">
        <f>+'Ekamut-caxs'!D51</f>
        <v>0</v>
      </c>
      <c r="E48" s="215">
        <f t="shared" si="0"/>
        <v>0</v>
      </c>
      <c r="F48" s="211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1" hidden="1" customHeight="1">
      <c r="A49" s="57">
        <f>+'Ekamut-caxs'!A52</f>
        <v>15</v>
      </c>
      <c r="B49" s="214" t="str">
        <f>+'Ekamut-caxs'!B52</f>
        <v>Սպասարկման և կոմունալ համավճարների գծով</v>
      </c>
      <c r="C49" s="211"/>
      <c r="D49" s="215">
        <f>+'Ekamut-caxs'!D52</f>
        <v>0</v>
      </c>
      <c r="E49" s="215">
        <f t="shared" si="0"/>
        <v>0</v>
      </c>
      <c r="F49" s="211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1" hidden="1" customHeight="1">
      <c r="A50" s="57">
        <f>+'Ekamut-caxs'!A53</f>
        <v>16</v>
      </c>
      <c r="B50" s="214" t="str">
        <f>+'Ekamut-caxs'!B53</f>
        <v>Գնումների համակարգողի ծառայության գծով</v>
      </c>
      <c r="C50" s="213"/>
      <c r="D50" s="215">
        <f>+'Ekamut-caxs'!D53</f>
        <v>0</v>
      </c>
      <c r="E50" s="215">
        <f t="shared" si="0"/>
        <v>0</v>
      </c>
      <c r="F50" s="211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34.5">
      <c r="A51" s="57">
        <f>+'Ekamut-caxs'!A54</f>
        <v>14</v>
      </c>
      <c r="B51" s="508" t="str">
        <f>+'Ekamut-caxs'!B54</f>
        <v>Համակարգիչների տեխնիկական սպասարկման գծով</v>
      </c>
      <c r="C51" s="213">
        <v>128.1</v>
      </c>
      <c r="D51" s="215">
        <f>+'Ekamut-caxs'!D54</f>
        <v>80</v>
      </c>
      <c r="E51" s="215">
        <f t="shared" si="0"/>
        <v>-48.099999999999994</v>
      </c>
      <c r="F51" s="211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1.75" customHeight="1">
      <c r="A52" s="57">
        <f>+'Ekamut-caxs'!A55</f>
        <v>15</v>
      </c>
      <c r="B52" s="508" t="str">
        <f>+'Ekamut-caxs'!B55</f>
        <v>Համակարգչային ծրագրի և կայքի սպասարկման գծով</v>
      </c>
      <c r="C52" s="211">
        <v>95</v>
      </c>
      <c r="D52" s="215">
        <f>+'Ekamut-caxs'!D55</f>
        <v>117</v>
      </c>
      <c r="E52" s="215">
        <f t="shared" si="0"/>
        <v>22</v>
      </c>
      <c r="F52" s="211"/>
      <c r="G52" s="6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17.25" hidden="1">
      <c r="A53" s="57">
        <f>+'Ekamut-caxs'!A56</f>
        <v>16</v>
      </c>
      <c r="B53" s="214" t="str">
        <f>+'Ekamut-caxs'!B56</f>
        <v>էլ․ստորագրության գծով</v>
      </c>
      <c r="C53" s="211">
        <v>0</v>
      </c>
      <c r="D53" s="215">
        <f>+'Ekamut-caxs'!D56</f>
        <v>3</v>
      </c>
      <c r="E53" s="215">
        <f t="shared" si="0"/>
        <v>3</v>
      </c>
      <c r="F53" s="211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17.25" hidden="1">
      <c r="A54" s="57">
        <f>+'Ekamut-caxs'!A57</f>
        <v>17</v>
      </c>
      <c r="B54" s="214" t="str">
        <f>+'Ekamut-caxs'!B57</f>
        <v>Հայտարարության գծով</v>
      </c>
      <c r="C54" s="211"/>
      <c r="D54" s="215">
        <f>+'Ekamut-caxs'!D57</f>
        <v>0</v>
      </c>
      <c r="E54" s="215">
        <f t="shared" si="0"/>
        <v>0</v>
      </c>
      <c r="F54" s="211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17.25" hidden="1">
      <c r="A55" s="57">
        <f>+'Ekamut-caxs'!A58</f>
        <v>18</v>
      </c>
      <c r="B55" s="214" t="str">
        <f>+'Ekamut-caxs'!B58</f>
        <v>Բաժանորդագրության գծով</v>
      </c>
      <c r="C55" s="211"/>
      <c r="D55" s="215">
        <f>+'Ekamut-caxs'!D58</f>
        <v>0</v>
      </c>
      <c r="E55" s="215">
        <f t="shared" si="0"/>
        <v>0</v>
      </c>
      <c r="F55" s="211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5" customFormat="1" ht="17.25" hidden="1">
      <c r="A56" s="57">
        <f>+'Ekamut-caxs'!A59</f>
        <v>19</v>
      </c>
      <c r="B56" s="214" t="str">
        <f>+'Ekamut-caxs'!B59</f>
        <v>Վերապատրաստման գծով</v>
      </c>
      <c r="C56" s="211"/>
      <c r="D56" s="215">
        <f>+'Ekamut-caxs'!D59</f>
        <v>0</v>
      </c>
      <c r="E56" s="215">
        <f t="shared" si="0"/>
        <v>0</v>
      </c>
      <c r="F56" s="211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</row>
    <row r="57" spans="1:18" s="55" customFormat="1" ht="17.25">
      <c r="A57" s="57">
        <f>+'Ekamut-caxs'!A60</f>
        <v>17</v>
      </c>
      <c r="B57" s="214" t="str">
        <f>+'Ekamut-caxs'!B60</f>
        <v>Միջոցառումների գծով</v>
      </c>
      <c r="C57" s="211">
        <v>247</v>
      </c>
      <c r="D57" s="215">
        <f>+'Ekamut-caxs'!D60</f>
        <v>150</v>
      </c>
      <c r="E57" s="215">
        <f t="shared" si="0"/>
        <v>-97</v>
      </c>
      <c r="F57" s="211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s="55" customFormat="1" ht="17.25" hidden="1">
      <c r="A58" s="57">
        <f>+'Ekamut-caxs'!A61</f>
        <v>18</v>
      </c>
      <c r="B58" s="214" t="str">
        <f>+'Ekamut-caxs'!B61</f>
        <v>Տպագրական ծառայությունների գծով</v>
      </c>
      <c r="C58" s="211"/>
      <c r="D58" s="215">
        <f>+'Ekamut-caxs'!D61</f>
        <v>0</v>
      </c>
      <c r="E58" s="215">
        <f t="shared" si="0"/>
        <v>0</v>
      </c>
      <c r="F58" s="211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</row>
    <row r="59" spans="1:18" s="54" customFormat="1" ht="17.25">
      <c r="A59" s="57">
        <f>+'Ekamut-caxs'!A62</f>
        <v>18</v>
      </c>
      <c r="B59" s="266" t="str">
        <f>+'Ekamut-caxs'!B62</f>
        <v>Գորգերի քիմմաքրման գծով</v>
      </c>
      <c r="C59" s="211">
        <v>28</v>
      </c>
      <c r="D59" s="213">
        <f>+'Ekamut-caxs'!D62</f>
        <v>22</v>
      </c>
      <c r="E59" s="213">
        <f t="shared" si="0"/>
        <v>-6</v>
      </c>
      <c r="F59" s="211"/>
      <c r="G59" s="296"/>
    </row>
    <row r="60" spans="1:18" s="54" customFormat="1" ht="17.25" hidden="1">
      <c r="A60" s="57">
        <f>+'Ekamut-caxs'!A63</f>
        <v>19</v>
      </c>
      <c r="B60" s="266">
        <f>+'Ekamut-caxs'!B63</f>
        <v>0</v>
      </c>
      <c r="C60" s="211"/>
      <c r="D60" s="213">
        <f>+'Ekamut-caxs'!D63</f>
        <v>0</v>
      </c>
      <c r="E60" s="213">
        <f t="shared" si="0"/>
        <v>0</v>
      </c>
      <c r="F60" s="211"/>
    </row>
    <row r="61" spans="1:18" s="54" customFormat="1" ht="19.5" customHeight="1">
      <c r="A61" s="425">
        <v>19</v>
      </c>
      <c r="B61" s="239" t="str">
        <f>+'Ekamut-caxs'!B64</f>
        <v>Ներկայացուցչական ծախսեր</v>
      </c>
      <c r="C61" s="211">
        <v>20</v>
      </c>
      <c r="D61" s="213">
        <f>+'Ekamut-caxs'!D64</f>
        <v>0</v>
      </c>
      <c r="E61" s="213">
        <f t="shared" si="0"/>
        <v>-20</v>
      </c>
      <c r="F61" s="211"/>
    </row>
    <row r="62" spans="1:18" s="55" customFormat="1" ht="21" customHeight="1">
      <c r="A62" s="57">
        <v>20</v>
      </c>
      <c r="B62" s="214" t="str">
        <f>+'Ekamut-caxs'!B65</f>
        <v>Հիմնական միջոցների մաշվածության գծով, որից՝</v>
      </c>
      <c r="C62" s="211">
        <v>1394.5</v>
      </c>
      <c r="D62" s="215">
        <f>+'Ekamut-caxs'!D65</f>
        <v>950</v>
      </c>
      <c r="E62" s="215">
        <f t="shared" si="0"/>
        <v>-444.5</v>
      </c>
      <c r="F62" s="211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ht="19.5" customHeight="1">
      <c r="A63" s="26">
        <v>20.100000000000001</v>
      </c>
      <c r="B63" s="278" t="str">
        <f>+'Ekamut-caxs'!B66</f>
        <v>պայմանով (անհատույց) ստացված</v>
      </c>
      <c r="C63" s="199">
        <v>1025.5999999999999</v>
      </c>
      <c r="D63" s="216">
        <f>+'Ekamut-caxs'!D66</f>
        <v>950</v>
      </c>
      <c r="E63" s="216">
        <f t="shared" si="0"/>
        <v>-75.599999999999909</v>
      </c>
      <c r="F63" s="199"/>
      <c r="G63" s="136"/>
    </row>
    <row r="64" spans="1:18" s="55" customFormat="1" ht="21" hidden="1" customHeight="1">
      <c r="A64" s="57">
        <f>+'Ekamut-caxs'!A67</f>
        <v>20</v>
      </c>
      <c r="B64" s="214" t="str">
        <f>+'Ekamut-caxs'!B67</f>
        <v xml:space="preserve">Չփոխհատուցվող հարկերի գծով </v>
      </c>
      <c r="C64" s="211"/>
      <c r="D64" s="215">
        <f>+'Ekamut-caxs'!D67</f>
        <v>0</v>
      </c>
      <c r="E64" s="215">
        <f t="shared" si="0"/>
        <v>0</v>
      </c>
      <c r="F64" s="211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</row>
    <row r="65" spans="1:18" s="55" customFormat="1" ht="17.25">
      <c r="A65" s="57">
        <v>21</v>
      </c>
      <c r="B65" s="214" t="str">
        <f>+'Ekamut-caxs'!B68</f>
        <v>Այլ ծախսերի գծով</v>
      </c>
      <c r="C65" s="211">
        <v>2.9</v>
      </c>
      <c r="D65" s="215">
        <f>+'Ekamut-caxs'!D68</f>
        <v>0</v>
      </c>
      <c r="E65" s="215">
        <f t="shared" si="0"/>
        <v>-2.9</v>
      </c>
      <c r="F65" s="211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</row>
    <row r="66" spans="1:18" s="31" customFormat="1" ht="21" customHeight="1">
      <c r="A66" s="24"/>
      <c r="B66" s="279" t="s">
        <v>75</v>
      </c>
      <c r="C66" s="237">
        <f>C6-C25</f>
        <v>0</v>
      </c>
      <c r="D66" s="221">
        <f>D6-D25</f>
        <v>0</v>
      </c>
      <c r="E66" s="221">
        <f t="shared" si="0"/>
        <v>0</v>
      </c>
      <c r="F66" s="237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</row>
    <row r="67" spans="1:18" s="31" customFormat="1" ht="45" customHeight="1">
      <c r="A67" s="32"/>
      <c r="B67" s="280"/>
      <c r="C67" s="33"/>
      <c r="D67" s="33"/>
      <c r="E67" s="33"/>
      <c r="F67" s="33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</row>
    <row r="68" spans="1:18" ht="24.75" customHeight="1">
      <c r="B68" s="281" t="s">
        <v>292</v>
      </c>
      <c r="C68" s="22"/>
      <c r="D68" s="550" t="str">
        <f>+'Ekamut-caxs'!D71</f>
        <v>Տ. Համբարձումյան</v>
      </c>
      <c r="E68" s="550"/>
      <c r="F68" s="103"/>
    </row>
    <row r="69" spans="1:18" ht="9.75" customHeight="1">
      <c r="B69" s="282"/>
      <c r="D69" s="549" t="s">
        <v>4</v>
      </c>
      <c r="E69" s="549"/>
      <c r="F69" s="232"/>
    </row>
    <row r="70" spans="1:18" ht="24.75" customHeight="1">
      <c r="B70" s="281" t="s">
        <v>5</v>
      </c>
      <c r="C70" s="22"/>
      <c r="D70" s="550" t="str">
        <f>+'Ekamut-caxs'!D73</f>
        <v xml:space="preserve">Ն. Գաբրիելյան </v>
      </c>
      <c r="E70" s="550"/>
      <c r="F70" s="103"/>
    </row>
    <row r="71" spans="1:18" ht="11.25" customHeight="1">
      <c r="D71" s="549" t="s">
        <v>4</v>
      </c>
      <c r="E71" s="549"/>
      <c r="F71" s="232"/>
    </row>
    <row r="72" spans="1:18" s="17" customFormat="1">
      <c r="A72" s="22"/>
      <c r="B72" s="276" t="s">
        <v>1</v>
      </c>
      <c r="C72" s="18"/>
      <c r="D72" s="18"/>
      <c r="E72" s="18"/>
      <c r="F72" s="18"/>
    </row>
    <row r="73" spans="1:18" s="17" customFormat="1">
      <c r="A73" s="96"/>
      <c r="B73" s="21"/>
    </row>
    <row r="74" spans="1:18" s="17" customFormat="1">
      <c r="A74" s="96"/>
      <c r="B74" s="21"/>
    </row>
    <row r="75" spans="1:18" s="17" customFormat="1">
      <c r="A75" s="96"/>
      <c r="B75" s="21"/>
    </row>
    <row r="76" spans="1:18" s="17" customFormat="1">
      <c r="A76" s="96"/>
      <c r="B76" s="21"/>
    </row>
    <row r="77" spans="1:18" s="17" customFormat="1">
      <c r="A77" s="96"/>
      <c r="B77" s="21"/>
    </row>
    <row r="78" spans="1:18" s="17" customFormat="1">
      <c r="A78" s="96"/>
      <c r="B78" s="21"/>
    </row>
    <row r="79" spans="1:18" s="17" customFormat="1">
      <c r="A79" s="96"/>
      <c r="B79" s="21"/>
    </row>
    <row r="80" spans="1:18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  <row r="87" spans="1:2" s="17" customFormat="1">
      <c r="A87" s="96"/>
      <c r="B87" s="21"/>
    </row>
    <row r="88" spans="1:2" s="17" customFormat="1">
      <c r="A88" s="96"/>
      <c r="B88" s="21"/>
    </row>
    <row r="89" spans="1:2" s="17" customFormat="1">
      <c r="A89" s="96"/>
      <c r="B89" s="21"/>
    </row>
    <row r="90" spans="1:2" s="17" customFormat="1">
      <c r="A90" s="96"/>
      <c r="B90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9" bottom="0.23622047244094499" header="0.196850393700787" footer="0.196850393700787"/>
  <pageSetup paperSize="9" scale="6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1"/>
  <sheetViews>
    <sheetView view="pageBreakPreview" topLeftCell="A43" zoomScaleSheetLayoutView="100" workbookViewId="0">
      <selection activeCell="A2" sqref="A2:XFD2"/>
    </sheetView>
  </sheetViews>
  <sheetFormatPr defaultColWidth="9.140625" defaultRowHeight="13.5"/>
  <cols>
    <col min="1" max="1" width="5.5703125" style="18" customWidth="1"/>
    <col min="2" max="2" width="61" style="274" customWidth="1"/>
    <col min="3" max="3" width="16.7109375" style="18" customWidth="1"/>
    <col min="4" max="4" width="15.7109375" style="18" customWidth="1"/>
    <col min="5" max="5" width="17.140625" style="18" customWidth="1"/>
    <col min="6" max="6" width="30.5703125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48" t="s">
        <v>76</v>
      </c>
      <c r="B1" s="548"/>
      <c r="C1" s="548"/>
      <c r="D1" s="548"/>
      <c r="E1" s="548"/>
      <c r="F1" s="548"/>
    </row>
    <row r="2" spans="1:20" s="20" customFormat="1" ht="20.25">
      <c r="A2" s="535" t="str">
        <f>+'Ekamut-caxs'!A7:D7</f>
        <v>«Երևանի Կոնստանտին Օրբելյանի անվան արվեստի դպրոց» ՀՈԱԿ-ի</v>
      </c>
      <c r="B2" s="535"/>
      <c r="C2" s="535"/>
      <c r="D2" s="535"/>
      <c r="E2" s="535"/>
      <c r="F2" s="535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51" t="s">
        <v>241</v>
      </c>
      <c r="B3" s="551"/>
      <c r="C3" s="551"/>
      <c r="D3" s="551"/>
      <c r="E3" s="551"/>
      <c r="F3" s="551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72"/>
      <c r="F4" s="10" t="s">
        <v>40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2</v>
      </c>
      <c r="B5" s="81" t="s">
        <v>27</v>
      </c>
      <c r="C5" s="192" t="s">
        <v>181</v>
      </c>
      <c r="D5" s="192" t="s">
        <v>182</v>
      </c>
      <c r="E5" s="80" t="s">
        <v>47</v>
      </c>
      <c r="F5" s="233" t="str">
        <f>+'Ekamutneri hamematakan'!F5</f>
        <v>Ծանոթություն նախատեսվող ցուցանիշների վերաբերյալ</v>
      </c>
      <c r="G5" s="17"/>
      <c r="H5" s="288" t="s">
        <v>203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6</v>
      </c>
      <c r="B6" s="12" t="s">
        <v>28</v>
      </c>
      <c r="C6" s="200">
        <v>1286.4000000000001</v>
      </c>
      <c r="D6" s="208">
        <f>+C84</f>
        <v>1094.6000000000058</v>
      </c>
      <c r="E6" s="208">
        <f>D6-C6</f>
        <v>-191.79999999999427</v>
      </c>
      <c r="F6" s="509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10</v>
      </c>
      <c r="B7" s="12" t="s">
        <v>77</v>
      </c>
      <c r="C7" s="208">
        <f>SUM(C8:C20)</f>
        <v>80122</v>
      </c>
      <c r="D7" s="208">
        <f>SUM(D8:D20)</f>
        <v>81448.3</v>
      </c>
      <c r="E7" s="208">
        <f>D7-C7</f>
        <v>1326.3000000000029</v>
      </c>
      <c r="F7" s="509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64" t="str">
        <f>+'Dramakan hosqer'!B14</f>
        <v>Սուբսիդիայից</v>
      </c>
      <c r="C8" s="205">
        <v>74412.3</v>
      </c>
      <c r="D8" s="205">
        <f>+'Dramakan hosqer'!F14</f>
        <v>74604.600000000006</v>
      </c>
      <c r="E8" s="205">
        <f>+D8-C8</f>
        <v>192.30000000000291</v>
      </c>
      <c r="F8" s="201" t="s">
        <v>301</v>
      </c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34.5">
      <c r="A9" s="57">
        <f>+'Dramakan hosqer'!A15</f>
        <v>2</v>
      </c>
      <c r="B9" s="264" t="str">
        <f>+'Dramakan hosqer'!B15</f>
        <v>Սուբսիդիա՝ ազգային, լարային և փողային նվագարանների ուսուցման գծով</v>
      </c>
      <c r="C9" s="205">
        <v>653.70000000000005</v>
      </c>
      <c r="D9" s="205">
        <f>+'Dramakan hosqer'!F15</f>
        <v>653.70000000000005</v>
      </c>
      <c r="E9" s="205">
        <f t="shared" ref="E9:E20" si="0">+D9-C9</f>
        <v>0</v>
      </c>
      <c r="F9" s="201" t="s">
        <v>301</v>
      </c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64" t="str">
        <f>+'Dramakan hosqer'!B16</f>
        <v>Կամավոր ատեստավորման գծով</v>
      </c>
      <c r="C10" s="205"/>
      <c r="D10" s="205">
        <f>+'Dramakan hosqer'!F16</f>
        <v>0</v>
      </c>
      <c r="E10" s="205">
        <f t="shared" si="0"/>
        <v>0</v>
      </c>
      <c r="F10" s="201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27">
      <c r="A11" s="57">
        <v>3</v>
      </c>
      <c r="B11" s="264" t="str">
        <f>+'Dramakan hosqer'!B17</f>
        <v xml:space="preserve">Վճարովի ծառայություններից </v>
      </c>
      <c r="C11" s="205">
        <v>4626.1000000000004</v>
      </c>
      <c r="D11" s="205">
        <f>+'Dramakan hosqer'!F17</f>
        <v>6190</v>
      </c>
      <c r="E11" s="205">
        <f t="shared" si="0"/>
        <v>1563.8999999999996</v>
      </c>
      <c r="F11" s="510" t="s">
        <v>302</v>
      </c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4</v>
      </c>
      <c r="B12" s="264" t="str">
        <f>+'Dramakan hosqer'!B18</f>
        <v>Սպասարկման և կոմունալ համավճարներից</v>
      </c>
      <c r="C12" s="205"/>
      <c r="D12" s="205">
        <f>+'Dramakan hosqer'!F18</f>
        <v>0</v>
      </c>
      <c r="E12" s="205">
        <f t="shared" si="0"/>
        <v>0</v>
      </c>
      <c r="F12" s="201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5</v>
      </c>
      <c r="B13" s="264" t="str">
        <f>+'Dramakan hosqer'!B19</f>
        <v>Միջոցառումների կազմակերպումից</v>
      </c>
      <c r="C13" s="205"/>
      <c r="D13" s="205">
        <f>+'Dramakan hosqer'!F19</f>
        <v>0</v>
      </c>
      <c r="E13" s="205">
        <f t="shared" si="0"/>
        <v>0</v>
      </c>
      <c r="F13" s="201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6</v>
      </c>
      <c r="B14" s="264" t="str">
        <f>+'Dramakan hosqer'!B20</f>
        <v>Ֆինանսական օգնությունից</v>
      </c>
      <c r="C14" s="205"/>
      <c r="D14" s="205">
        <f>+'Dramakan hosqer'!F20</f>
        <v>0</v>
      </c>
      <c r="E14" s="205">
        <f t="shared" si="0"/>
        <v>0</v>
      </c>
      <c r="F14" s="201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>
      <c r="A15" s="57">
        <v>4</v>
      </c>
      <c r="B15" s="264" t="s">
        <v>323</v>
      </c>
      <c r="C15" s="205">
        <v>324</v>
      </c>
      <c r="D15" s="205">
        <v>0</v>
      </c>
      <c r="E15" s="205">
        <f t="shared" si="0"/>
        <v>-324</v>
      </c>
      <c r="F15" s="201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5" customFormat="1" ht="17.25" hidden="1">
      <c r="A16" s="57">
        <f>+'Dramakan hosqer'!A21</f>
        <v>7</v>
      </c>
      <c r="B16" s="264" t="str">
        <f>+'Dramakan hosqer'!B21</f>
        <v>Չփոխանակվող գործարքներից (դրամաշնորհից)</v>
      </c>
      <c r="C16" s="205"/>
      <c r="D16" s="205">
        <f>+'Dramakan hosqer'!F21</f>
        <v>0</v>
      </c>
      <c r="E16" s="205">
        <f t="shared" si="0"/>
        <v>0</v>
      </c>
      <c r="F16" s="201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5" customFormat="1" ht="17.25" hidden="1">
      <c r="A17" s="57">
        <f>+'Dramakan hosqer'!A22</f>
        <v>8</v>
      </c>
      <c r="B17" s="264" t="str">
        <f>+'Dramakan hosqer'!B22</f>
        <v>Դեբիտորական պարտքերից</v>
      </c>
      <c r="C17" s="205"/>
      <c r="D17" s="205">
        <f>+'Dramakan hosqer'!F22</f>
        <v>0</v>
      </c>
      <c r="E17" s="205">
        <f t="shared" si="0"/>
        <v>0</v>
      </c>
      <c r="F17" s="201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55" customFormat="1" ht="17.25" hidden="1">
      <c r="A18" s="57">
        <f>+'Dramakan hosqer'!A23</f>
        <v>9</v>
      </c>
      <c r="B18" s="264" t="str">
        <f>+'Dramakan hosqer'!B23</f>
        <v>Բանկի տոկոսից</v>
      </c>
      <c r="C18" s="205"/>
      <c r="D18" s="205">
        <f>+'Dramakan hosqer'!F23</f>
        <v>0</v>
      </c>
      <c r="E18" s="205">
        <f t="shared" si="0"/>
        <v>0</v>
      </c>
      <c r="F18" s="201"/>
      <c r="G18" s="91"/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54" customFormat="1" ht="34.5">
      <c r="A19" s="57">
        <v>5</v>
      </c>
      <c r="B19" s="266" t="s">
        <v>300</v>
      </c>
      <c r="C19" s="205">
        <v>105.9</v>
      </c>
      <c r="D19" s="205">
        <f>+'Dramakan hosqer'!F24</f>
        <v>0</v>
      </c>
      <c r="E19" s="205">
        <f t="shared" si="0"/>
        <v>-105.9</v>
      </c>
      <c r="F19" s="510" t="s">
        <v>303</v>
      </c>
      <c r="G19" s="91"/>
      <c r="H19" s="100"/>
      <c r="I19" s="100"/>
      <c r="J19" s="100"/>
      <c r="K19" s="100"/>
      <c r="L19" s="100"/>
      <c r="M19" s="100"/>
      <c r="N19" s="107"/>
      <c r="O19" s="107"/>
      <c r="P19" s="107"/>
      <c r="Q19" s="107"/>
      <c r="R19" s="107"/>
      <c r="S19" s="107"/>
      <c r="T19" s="107"/>
    </row>
    <row r="20" spans="1:20" s="54" customFormat="1" ht="17.25" hidden="1">
      <c r="A20" s="57">
        <f>+'Dramakan hosqer'!A26</f>
        <v>11</v>
      </c>
      <c r="B20" s="266">
        <f>+'Dramakan hosqer'!B26</f>
        <v>0</v>
      </c>
      <c r="C20" s="205"/>
      <c r="D20" s="205">
        <f>+'Dramakan hosqer'!F26</f>
        <v>0</v>
      </c>
      <c r="E20" s="205">
        <f t="shared" si="0"/>
        <v>0</v>
      </c>
      <c r="F20" s="201"/>
      <c r="G20" s="91"/>
      <c r="H20" s="100"/>
      <c r="I20" s="100"/>
      <c r="J20" s="100"/>
      <c r="K20" s="100"/>
      <c r="L20" s="100"/>
      <c r="M20" s="100"/>
      <c r="N20" s="107"/>
      <c r="O20" s="107"/>
      <c r="P20" s="107"/>
      <c r="Q20" s="107"/>
      <c r="R20" s="107"/>
      <c r="S20" s="107"/>
      <c r="T20" s="107"/>
    </row>
    <row r="21" spans="1:20" s="19" customFormat="1" ht="29.25" customHeight="1">
      <c r="A21" s="319" t="s">
        <v>30</v>
      </c>
      <c r="B21" s="320" t="s">
        <v>78</v>
      </c>
      <c r="C21" s="200">
        <f>+C22+C66+C79</f>
        <v>80313.799999999988</v>
      </c>
      <c r="D21" s="200">
        <f>+D22+D66+D79</f>
        <v>82542.900000000009</v>
      </c>
      <c r="E21" s="200">
        <f>+E22+E66+E79</f>
        <v>2534.0999999999995</v>
      </c>
      <c r="F21" s="509"/>
      <c r="G21" s="259"/>
      <c r="H21" s="97"/>
      <c r="I21" s="97"/>
      <c r="J21" s="97"/>
      <c r="K21" s="97"/>
      <c r="L21" s="97"/>
      <c r="M21" s="97"/>
      <c r="N21" s="105"/>
      <c r="O21" s="105"/>
      <c r="P21" s="105"/>
      <c r="Q21" s="105"/>
      <c r="R21" s="105"/>
      <c r="S21" s="105"/>
      <c r="T21" s="105"/>
    </row>
    <row r="22" spans="1:20" s="20" customFormat="1" ht="17.25">
      <c r="A22" s="14" t="s">
        <v>51</v>
      </c>
      <c r="B22" s="12" t="s">
        <v>54</v>
      </c>
      <c r="C22" s="208">
        <f>SUM(C23,C27:C32,C36:C63,C64:C65)</f>
        <v>79892.899999999994</v>
      </c>
      <c r="D22" s="208">
        <f>SUM(D23,D26:D32,D36:D59,D64:D65)</f>
        <v>81640.900000000009</v>
      </c>
      <c r="E22" s="208">
        <f>SUM(E23,E26:E31,E35:E59,E64:E65)</f>
        <v>2052.9999999999995</v>
      </c>
      <c r="F22" s="509"/>
      <c r="G22" s="112"/>
      <c r="H22" s="97"/>
      <c r="I22" s="97"/>
      <c r="J22" s="97"/>
      <c r="K22" s="97"/>
      <c r="L22" s="97"/>
      <c r="M22" s="97"/>
      <c r="N22" s="105"/>
      <c r="O22" s="105"/>
      <c r="P22" s="105"/>
      <c r="Q22" s="105"/>
      <c r="R22" s="105"/>
      <c r="S22" s="105"/>
      <c r="T22" s="105"/>
    </row>
    <row r="23" spans="1:20" s="55" customFormat="1" ht="17.25">
      <c r="A23" s="57">
        <f>+'Dramakan hosqer'!A29</f>
        <v>1</v>
      </c>
      <c r="B23" s="234" t="str">
        <f>+'Dramakan hosqer'!B29</f>
        <v>Աշխատավարձի գծով, այդ թվում՝</v>
      </c>
      <c r="C23" s="205">
        <v>76340.800000000003</v>
      </c>
      <c r="D23" s="205">
        <f>+'Dramakan hosqer'!F29</f>
        <v>79073.8</v>
      </c>
      <c r="E23" s="205">
        <f>+D23-C23</f>
        <v>2733</v>
      </c>
      <c r="F23" s="201" t="s">
        <v>304</v>
      </c>
      <c r="G23" s="91"/>
      <c r="H23" s="100"/>
      <c r="I23" s="100"/>
      <c r="J23" s="100"/>
      <c r="K23" s="100"/>
      <c r="L23" s="100"/>
      <c r="M23" s="100"/>
      <c r="N23" s="107"/>
      <c r="O23" s="107"/>
      <c r="P23" s="107"/>
      <c r="Q23" s="107"/>
      <c r="R23" s="107"/>
      <c r="S23" s="107"/>
      <c r="T23" s="107"/>
    </row>
    <row r="24" spans="1:20">
      <c r="A24" s="25">
        <f>+'Dramakan hosqer'!A30</f>
        <v>1.1000000000000001</v>
      </c>
      <c r="B24" s="265" t="str">
        <f>+'Dramakan hosqer'!B30</f>
        <v>վճարովի ծառայության գծով</v>
      </c>
      <c r="C24" s="201">
        <v>3097.6</v>
      </c>
      <c r="D24" s="201">
        <f>+'Dramakan hosqer'!F30</f>
        <v>4952</v>
      </c>
      <c r="E24" s="201">
        <f t="shared" ref="E24:E63" si="1">+D24-C24</f>
        <v>1854.4</v>
      </c>
      <c r="F24" s="201" t="s">
        <v>305</v>
      </c>
    </row>
    <row r="25" spans="1:20">
      <c r="A25" s="25">
        <f>+'Dramakan hosqer'!A31</f>
        <v>1.2000000000000002</v>
      </c>
      <c r="B25" s="267" t="str">
        <f>+'Dramakan hosqer'!B31</f>
        <v>պարգևատրման գծով</v>
      </c>
      <c r="C25" s="201">
        <v>0</v>
      </c>
      <c r="D25" s="201">
        <f>+'Dramakan hosqer'!F31</f>
        <v>0</v>
      </c>
      <c r="E25" s="201">
        <f t="shared" si="1"/>
        <v>0</v>
      </c>
      <c r="F25" s="201" t="s">
        <v>306</v>
      </c>
    </row>
    <row r="26" spans="1:20" s="55" customFormat="1" ht="17.25" hidden="1">
      <c r="A26" s="57">
        <f>+'Dramakan hosqer'!A32</f>
        <v>1.3000000000000003</v>
      </c>
      <c r="B26" s="265" t="str">
        <f>+'Dramakan hosqer'!B32</f>
        <v>կամավոր ատեստավորման գծով</v>
      </c>
      <c r="C26" s="205"/>
      <c r="D26" s="205">
        <f>+'Dramakan hosqer'!F32</f>
        <v>0</v>
      </c>
      <c r="E26" s="205">
        <f t="shared" si="1"/>
        <v>0</v>
      </c>
      <c r="F26" s="201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hosqer'!A33</f>
        <v>2</v>
      </c>
      <c r="B27" s="214" t="str">
        <f>+'Dramakan hosqer'!B33</f>
        <v>Ջեռուցման գծով</v>
      </c>
      <c r="C27" s="205">
        <v>495.5</v>
      </c>
      <c r="D27" s="205">
        <f>+'Dramakan hosqer'!F33</f>
        <v>601</v>
      </c>
      <c r="E27" s="205">
        <f t="shared" si="1"/>
        <v>105.5</v>
      </c>
      <c r="F27" s="201" t="s">
        <v>307</v>
      </c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>
      <c r="A28" s="57">
        <f>+'Dramakan hosqer'!A34</f>
        <v>3</v>
      </c>
      <c r="B28" s="214" t="str">
        <f>+'Dramakan hosqer'!B34</f>
        <v>Էլեկտրաէներգիայի գծով</v>
      </c>
      <c r="C28" s="205">
        <v>207.4</v>
      </c>
      <c r="D28" s="205">
        <f>+'Dramakan hosqer'!F34</f>
        <v>287</v>
      </c>
      <c r="E28" s="205">
        <f t="shared" si="1"/>
        <v>79.599999999999994</v>
      </c>
      <c r="F28" s="201" t="s">
        <v>307</v>
      </c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hosqer'!A35</f>
        <v>4</v>
      </c>
      <c r="B29" s="214" t="str">
        <f>+'Dramakan hosqer'!B35</f>
        <v>Ջրմուղ-կոյուղու գծով</v>
      </c>
      <c r="C29" s="205">
        <v>38.299999999999997</v>
      </c>
      <c r="D29" s="205">
        <f>+'Dramakan hosqer'!F35</f>
        <v>38.9</v>
      </c>
      <c r="E29" s="205">
        <f t="shared" si="1"/>
        <v>0.60000000000000142</v>
      </c>
      <c r="F29" s="510" t="s">
        <v>308</v>
      </c>
      <c r="G29" s="91"/>
      <c r="H29" s="100"/>
      <c r="I29" s="100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55" customFormat="1" ht="17.25">
      <c r="A30" s="57">
        <f>+'Dramakan hosqer'!A36</f>
        <v>5</v>
      </c>
      <c r="B30" s="214" t="str">
        <f>+'Dramakan hosqer'!B36</f>
        <v>Աղբահանության գծով</v>
      </c>
      <c r="C30" s="205">
        <v>18</v>
      </c>
      <c r="D30" s="205">
        <f>+'Dramakan hosqer'!F36</f>
        <v>18</v>
      </c>
      <c r="E30" s="205">
        <f t="shared" si="1"/>
        <v>0</v>
      </c>
      <c r="F30" s="201" t="s">
        <v>309</v>
      </c>
      <c r="G30" s="113"/>
      <c r="H30" s="101"/>
      <c r="I30" s="101"/>
      <c r="J30" s="100"/>
      <c r="K30" s="100"/>
      <c r="L30" s="100"/>
      <c r="M30" s="100"/>
      <c r="N30" s="107"/>
      <c r="O30" s="107"/>
      <c r="P30" s="107"/>
      <c r="Q30" s="107"/>
      <c r="R30" s="107"/>
      <c r="S30" s="107"/>
      <c r="T30" s="107"/>
    </row>
    <row r="31" spans="1:20" s="55" customFormat="1" ht="17.25" hidden="1">
      <c r="A31" s="57">
        <f>+'Dramakan hosqer'!A37</f>
        <v>6</v>
      </c>
      <c r="B31" s="214" t="str">
        <f>+'Dramakan hosqer'!B37</f>
        <v>Ախտաբանության գծով</v>
      </c>
      <c r="C31" s="205"/>
      <c r="D31" s="205">
        <f>+'Dramakan hosqer'!F37</f>
        <v>0</v>
      </c>
      <c r="E31" s="205">
        <f t="shared" si="1"/>
        <v>0</v>
      </c>
      <c r="F31" s="201" t="s">
        <v>310</v>
      </c>
      <c r="G31" s="91"/>
      <c r="H31" s="100"/>
      <c r="I31" s="100"/>
      <c r="J31" s="100"/>
      <c r="K31" s="100"/>
      <c r="L31" s="100"/>
      <c r="M31" s="100"/>
      <c r="N31" s="107"/>
      <c r="O31" s="107"/>
      <c r="P31" s="107"/>
      <c r="Q31" s="107"/>
      <c r="R31" s="107"/>
      <c r="S31" s="107"/>
      <c r="T31" s="107"/>
    </row>
    <row r="32" spans="1:20" s="55" customFormat="1" ht="17.25">
      <c r="A32" s="57">
        <f>+'Dramakan hosqer'!A38</f>
        <v>6</v>
      </c>
      <c r="B32" s="214" t="str">
        <f>+'Dramakan hosqer'!B38</f>
        <v>Կապի գծով, որից`</v>
      </c>
      <c r="C32" s="206">
        <f>+C33+C34+C35</f>
        <v>132.6</v>
      </c>
      <c r="D32" s="206">
        <f>+'Dramakan hosqer'!F38</f>
        <v>157.6</v>
      </c>
      <c r="E32" s="206">
        <f t="shared" si="1"/>
        <v>25</v>
      </c>
      <c r="F32" s="201" t="s">
        <v>309</v>
      </c>
      <c r="G32" s="91"/>
      <c r="H32" s="100"/>
      <c r="I32" s="100"/>
      <c r="J32" s="100"/>
      <c r="K32" s="100"/>
      <c r="L32" s="100"/>
      <c r="M32" s="100"/>
      <c r="N32" s="107"/>
      <c r="O32" s="107"/>
      <c r="P32" s="107"/>
      <c r="Q32" s="107"/>
      <c r="R32" s="107"/>
      <c r="S32" s="107"/>
      <c r="T32" s="107"/>
    </row>
    <row r="33" spans="1:20" s="31" customFormat="1" ht="14.25">
      <c r="A33" s="25">
        <f>+'Dramakan hosqer'!A39</f>
        <v>6.1</v>
      </c>
      <c r="B33" s="265" t="str">
        <f>+'Dramakan hosqer'!B39</f>
        <v>բաժանորդային վճար</v>
      </c>
      <c r="C33" s="201">
        <v>52.8</v>
      </c>
      <c r="D33" s="201">
        <f>+'Dramakan hosqer'!F39</f>
        <v>57.6</v>
      </c>
      <c r="E33" s="201">
        <f t="shared" si="1"/>
        <v>4.8000000000000043</v>
      </c>
      <c r="F33" s="201"/>
      <c r="G33" s="114"/>
      <c r="H33" s="102"/>
      <c r="I33" s="102"/>
      <c r="J33" s="102"/>
      <c r="K33" s="102"/>
      <c r="L33" s="102"/>
      <c r="M33" s="102"/>
      <c r="N33" s="108"/>
      <c r="O33" s="108"/>
      <c r="P33" s="108"/>
      <c r="Q33" s="108"/>
      <c r="R33" s="108"/>
      <c r="S33" s="108"/>
      <c r="T33" s="108"/>
    </row>
    <row r="34" spans="1:20">
      <c r="A34" s="25">
        <f>+'Dramakan hosqer'!A40</f>
        <v>6.1999999999999993</v>
      </c>
      <c r="B34" s="265" t="str">
        <f>+'Dramakan hosqer'!B40</f>
        <v>րոպեավճար</v>
      </c>
      <c r="C34" s="201">
        <v>13.8</v>
      </c>
      <c r="D34" s="201">
        <f>+'Dramakan hosqer'!F40</f>
        <v>28</v>
      </c>
      <c r="E34" s="201">
        <f t="shared" si="1"/>
        <v>14.2</v>
      </c>
      <c r="F34" s="201"/>
      <c r="I34" s="116"/>
    </row>
    <row r="35" spans="1:20">
      <c r="A35" s="25">
        <f>+'Dramakan hosqer'!A41</f>
        <v>6.2999999999999989</v>
      </c>
      <c r="B35" s="265" t="str">
        <f>+'Dramakan hosqer'!B41</f>
        <v>ինտերնետ կապ</v>
      </c>
      <c r="C35" s="201">
        <v>66</v>
      </c>
      <c r="D35" s="201">
        <f>+'Dramakan hosqer'!F41</f>
        <v>72</v>
      </c>
      <c r="E35" s="201">
        <f t="shared" si="1"/>
        <v>6</v>
      </c>
      <c r="F35" s="201"/>
      <c r="I35" s="116"/>
    </row>
    <row r="36" spans="1:20" s="55" customFormat="1" ht="17.25" hidden="1">
      <c r="A36" s="57">
        <f>+'Dramakan hosqer'!A42</f>
        <v>7</v>
      </c>
      <c r="B36" s="214" t="str">
        <f>+'Dramakan hosqer'!B42</f>
        <v>Բանկային ծառայության գծով</v>
      </c>
      <c r="C36" s="205"/>
      <c r="D36" s="205">
        <f>+'Dramakan hosqer'!F42</f>
        <v>0</v>
      </c>
      <c r="E36" s="205">
        <f t="shared" si="1"/>
        <v>0</v>
      </c>
      <c r="F36" s="201"/>
      <c r="G36" s="6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>
      <c r="A37" s="57">
        <f>+'Dramakan hosqer'!A43</f>
        <v>7</v>
      </c>
      <c r="B37" s="214" t="str">
        <f>+'Dramakan hosqer'!B43</f>
        <v>Տնտեսական ապրանքների գծով</v>
      </c>
      <c r="C37" s="205">
        <v>285.5</v>
      </c>
      <c r="D37" s="205">
        <f>+'Dramakan hosqer'!F43</f>
        <v>250</v>
      </c>
      <c r="E37" s="205">
        <f t="shared" si="1"/>
        <v>-35.5</v>
      </c>
      <c r="F37" s="201" t="s">
        <v>311</v>
      </c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>
      <c r="A38" s="57">
        <f>+'Dramakan hosqer'!A44</f>
        <v>8</v>
      </c>
      <c r="B38" s="214" t="str">
        <f>+'Dramakan hosqer'!B44</f>
        <v>Գրասենյակային ապրանքների գծով</v>
      </c>
      <c r="C38" s="205">
        <v>224.5</v>
      </c>
      <c r="D38" s="205">
        <f>+'Dramakan hosqer'!F44</f>
        <v>200</v>
      </c>
      <c r="E38" s="205">
        <f t="shared" si="1"/>
        <v>-24.5</v>
      </c>
      <c r="F38" s="201" t="s">
        <v>311</v>
      </c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>
      <c r="A39" s="57">
        <f>+'Dramakan hosqer'!A45</f>
        <v>9</v>
      </c>
      <c r="B39" s="214" t="str">
        <f>+'Dramakan hosqer'!B45</f>
        <v>Փոքրարժեք կամ արագամաշ առարկաների գծով</v>
      </c>
      <c r="C39" s="205">
        <v>76</v>
      </c>
      <c r="D39" s="205">
        <f>+'Dramakan hosqer'!F45</f>
        <v>80</v>
      </c>
      <c r="E39" s="205">
        <f t="shared" si="1"/>
        <v>4</v>
      </c>
      <c r="F39" s="201" t="s">
        <v>311</v>
      </c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>
      <c r="A40" s="57">
        <f>+'Dramakan hosqer'!A46</f>
        <v>10</v>
      </c>
      <c r="B40" s="214" t="str">
        <f>+'Dramakan hosqer'!B46</f>
        <v>Ուսումնական նյութերի գծով</v>
      </c>
      <c r="C40" s="205">
        <v>98.7</v>
      </c>
      <c r="D40" s="205">
        <f>+'Dramakan hosqer'!F46</f>
        <v>60</v>
      </c>
      <c r="E40" s="205">
        <f t="shared" si="1"/>
        <v>-38.700000000000003</v>
      </c>
      <c r="F40" s="201" t="s">
        <v>311</v>
      </c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 hidden="1">
      <c r="A41" s="57">
        <f>+'Dramakan hosqer'!A47</f>
        <v>11</v>
      </c>
      <c r="B41" s="214" t="str">
        <f>+'Dramakan hosqer'!B47</f>
        <v>Դեղորայքի գծով</v>
      </c>
      <c r="C41" s="205"/>
      <c r="D41" s="205">
        <f>+'Dramakan hosqer'!F47</f>
        <v>0</v>
      </c>
      <c r="E41" s="205">
        <f t="shared" si="1"/>
        <v>0</v>
      </c>
      <c r="F41" s="201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>
      <c r="A42" s="57">
        <f>+'Dramakan hosqer'!A48</f>
        <v>11</v>
      </c>
      <c r="B42" s="214" t="str">
        <f>+'Dramakan hosqer'!B48</f>
        <v>Բուժ.ծառայության գծով</v>
      </c>
      <c r="C42" s="205">
        <v>50.4</v>
      </c>
      <c r="D42" s="205">
        <f>+'Dramakan hosqer'!F48</f>
        <v>50</v>
      </c>
      <c r="E42" s="205">
        <f t="shared" si="1"/>
        <v>-0.39999999999999858</v>
      </c>
      <c r="F42" s="201" t="s">
        <v>312</v>
      </c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30" customHeight="1">
      <c r="A43" s="57">
        <f>+'Dramakan hosqer'!A49</f>
        <v>12</v>
      </c>
      <c r="B43" s="214" t="str">
        <f>+'Dramakan hosqer'!B49</f>
        <v>Ընթացիկ վերանորոգման գծով</v>
      </c>
      <c r="C43" s="205">
        <v>762.7</v>
      </c>
      <c r="D43" s="205">
        <f>+'Dramakan hosqer'!F49</f>
        <v>160</v>
      </c>
      <c r="E43" s="205">
        <f t="shared" si="1"/>
        <v>-602.70000000000005</v>
      </c>
      <c r="F43" s="510" t="s">
        <v>313</v>
      </c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24.75" customHeight="1">
      <c r="A44" s="57">
        <f>+'Dramakan hosqer'!A50</f>
        <v>13</v>
      </c>
      <c r="B44" s="214" t="str">
        <f>+'Dramakan hosqer'!B50</f>
        <v>Ջեռուցման համակարգի սպասարկման գծով</v>
      </c>
      <c r="C44" s="205">
        <v>98.9</v>
      </c>
      <c r="D44" s="205">
        <f>+'Dramakan hosqer'!F50</f>
        <v>100</v>
      </c>
      <c r="E44" s="205">
        <f t="shared" si="1"/>
        <v>1.0999999999999943</v>
      </c>
      <c r="F44" s="201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17.25" hidden="1">
      <c r="A45" s="57">
        <f>+'Dramakan hosqer'!A51</f>
        <v>14</v>
      </c>
      <c r="B45" s="214" t="str">
        <f>+'Dramakan hosqer'!B51</f>
        <v>Կաթսայատան սպասարկման գծով</v>
      </c>
      <c r="C45" s="205"/>
      <c r="D45" s="205">
        <f>+'Dramakan hosqer'!F51</f>
        <v>0</v>
      </c>
      <c r="E45" s="205">
        <f t="shared" si="1"/>
        <v>0</v>
      </c>
      <c r="F45" s="201"/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17.25" hidden="1">
      <c r="A46" s="57">
        <f>+'Dramakan hosqer'!A52</f>
        <v>15</v>
      </c>
      <c r="B46" s="214" t="str">
        <f>+'Dramakan hosqer'!B52</f>
        <v>Սպասարկման և կոմունալ համավճարների գծով</v>
      </c>
      <c r="C46" s="205"/>
      <c r="D46" s="205">
        <f>+'Dramakan hosqer'!F52</f>
        <v>0</v>
      </c>
      <c r="E46" s="205">
        <f t="shared" si="1"/>
        <v>0</v>
      </c>
      <c r="F46" s="201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17.25" hidden="1">
      <c r="A47" s="57">
        <f>+'Dramakan hosqer'!A53</f>
        <v>16</v>
      </c>
      <c r="B47" s="214" t="str">
        <f>+'Dramakan hosqer'!B53</f>
        <v>Գնումների համակարգողի ծառայության գծով</v>
      </c>
      <c r="C47" s="205"/>
      <c r="D47" s="205">
        <f>+'Dramakan hosqer'!F53</f>
        <v>0</v>
      </c>
      <c r="E47" s="205">
        <f t="shared" si="1"/>
        <v>0</v>
      </c>
      <c r="F47" s="201"/>
      <c r="G47" s="91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27" customHeight="1">
      <c r="A48" s="57">
        <f>+'Dramakan hosqer'!A54</f>
        <v>14</v>
      </c>
      <c r="B48" s="214" t="str">
        <f>+'Dramakan hosqer'!B54</f>
        <v>Համակարգիչների տեխնիկական սպասարկման գծով</v>
      </c>
      <c r="C48" s="205">
        <v>128.1</v>
      </c>
      <c r="D48" s="205">
        <f>+'Dramakan hosqer'!F54</f>
        <v>80</v>
      </c>
      <c r="E48" s="205">
        <f t="shared" si="1"/>
        <v>-48.099999999999994</v>
      </c>
      <c r="F48" s="510" t="s">
        <v>314</v>
      </c>
      <c r="G48" s="6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23.25" customHeight="1">
      <c r="A49" s="57">
        <f>+'Dramakan hosqer'!A55</f>
        <v>15</v>
      </c>
      <c r="B49" s="214" t="str">
        <f>+'Dramakan hosqer'!B55</f>
        <v>Համակարգչային ծրագրի և կայքի սպասարկման գծով</v>
      </c>
      <c r="C49" s="205">
        <v>95</v>
      </c>
      <c r="D49" s="205">
        <f>+'Dramakan hosqer'!F55</f>
        <v>117</v>
      </c>
      <c r="E49" s="205">
        <f t="shared" si="1"/>
        <v>22</v>
      </c>
      <c r="F49" s="201" t="s">
        <v>315</v>
      </c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customHeight="1">
      <c r="A50" s="57">
        <f>+'Dramakan hosqer'!A56</f>
        <v>16</v>
      </c>
      <c r="B50" s="214" t="str">
        <f>+'Dramakan hosqer'!B56</f>
        <v>էլ․ստորագրության գծով</v>
      </c>
      <c r="C50" s="205"/>
      <c r="D50" s="205">
        <f>+'Dramakan hosqer'!F56</f>
        <v>3</v>
      </c>
      <c r="E50" s="205">
        <f t="shared" si="1"/>
        <v>3</v>
      </c>
      <c r="F50" s="201" t="s">
        <v>316</v>
      </c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hosqer'!A57</f>
        <v>17</v>
      </c>
      <c r="B51" s="214" t="str">
        <f>+'Dramakan hosqer'!B57</f>
        <v>Հայտարարության գծով</v>
      </c>
      <c r="C51" s="205"/>
      <c r="D51" s="205">
        <f>+'Dramakan hosqer'!F57</f>
        <v>0</v>
      </c>
      <c r="E51" s="205">
        <f t="shared" si="1"/>
        <v>0</v>
      </c>
      <c r="F51" s="201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hosqer'!A58</f>
        <v>18</v>
      </c>
      <c r="B52" s="214" t="str">
        <f>+'Dramakan hosqer'!B58</f>
        <v>Բաժանորդագրության գծով</v>
      </c>
      <c r="C52" s="205"/>
      <c r="D52" s="205">
        <f>+'Dramakan hosqer'!F58</f>
        <v>0</v>
      </c>
      <c r="E52" s="205">
        <f t="shared" si="1"/>
        <v>0</v>
      </c>
      <c r="F52" s="201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17.25" hidden="1">
      <c r="A53" s="57">
        <f>+'Dramakan hosqer'!A59</f>
        <v>19</v>
      </c>
      <c r="B53" s="214" t="str">
        <f>+'Dramakan hosqer'!B59</f>
        <v>Վերապատրաստման գծով</v>
      </c>
      <c r="C53" s="205"/>
      <c r="D53" s="205">
        <f>+'Dramakan hosqer'!F59</f>
        <v>0</v>
      </c>
      <c r="E53" s="205">
        <f t="shared" si="1"/>
        <v>0</v>
      </c>
      <c r="F53" s="201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5" customFormat="1" ht="18.75" customHeight="1">
      <c r="A54" s="57">
        <f>+'Dramakan hosqer'!A60</f>
        <v>17</v>
      </c>
      <c r="B54" s="214" t="str">
        <f>+'Dramakan hosqer'!B60</f>
        <v>Միջոցառումների գծով</v>
      </c>
      <c r="C54" s="205">
        <v>247</v>
      </c>
      <c r="D54" s="205">
        <f>+'Dramakan hosqer'!F60</f>
        <v>150</v>
      </c>
      <c r="E54" s="205">
        <f t="shared" si="1"/>
        <v>-97</v>
      </c>
      <c r="F54" s="201" t="s">
        <v>317</v>
      </c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5" customFormat="1" ht="17.25" hidden="1">
      <c r="A55" s="57">
        <f>+'Dramakan hosqer'!A61</f>
        <v>18</v>
      </c>
      <c r="B55" s="214" t="str">
        <f>+'Dramakan hosqer'!B61</f>
        <v>Տպագրական ծառայությունների գծով</v>
      </c>
      <c r="C55" s="205"/>
      <c r="D55" s="205">
        <f>+'Dramakan hosqer'!F61</f>
        <v>0</v>
      </c>
      <c r="E55" s="205">
        <f t="shared" si="1"/>
        <v>0</v>
      </c>
      <c r="F55" s="201"/>
      <c r="G55" s="91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4" customFormat="1" ht="18.75" customHeight="1">
      <c r="A56" s="57">
        <f>+'Dramakan hosqer'!A62</f>
        <v>18</v>
      </c>
      <c r="B56" s="266" t="str">
        <f>+'Dramakan hosqer'!B62</f>
        <v>Գորգերի քիմմաքրման գծով</v>
      </c>
      <c r="C56" s="205">
        <v>28</v>
      </c>
      <c r="D56" s="205">
        <f>+'Dramakan hosqer'!F62</f>
        <v>22</v>
      </c>
      <c r="E56" s="205">
        <f t="shared" si="1"/>
        <v>-6</v>
      </c>
      <c r="F56" s="201"/>
      <c r="G56" s="91"/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54" customFormat="1" ht="17.25" hidden="1">
      <c r="A57" s="57">
        <f>+'Dramakan hosqer'!A63</f>
        <v>19</v>
      </c>
      <c r="B57" s="266">
        <f>+'Dramakan hosqer'!B63</f>
        <v>0</v>
      </c>
      <c r="C57" s="205"/>
      <c r="D57" s="205">
        <f>+'Dramakan hosqer'!F63</f>
        <v>0</v>
      </c>
      <c r="E57" s="205">
        <f t="shared" si="1"/>
        <v>0</v>
      </c>
      <c r="F57" s="201"/>
      <c r="G57" s="257" t="s">
        <v>193</v>
      </c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5" customFormat="1" ht="17.25">
      <c r="A58" s="57">
        <v>19</v>
      </c>
      <c r="B58" s="214" t="str">
        <f>+'Dramakan hosqer'!B64</f>
        <v>Ներկայացուցչական ծախսեր</v>
      </c>
      <c r="C58" s="205">
        <v>20</v>
      </c>
      <c r="D58" s="205">
        <f>+'Dramakan hosqer'!F64</f>
        <v>0</v>
      </c>
      <c r="E58" s="205">
        <f t="shared" si="1"/>
        <v>-20</v>
      </c>
      <c r="F58" s="201"/>
      <c r="G58" s="259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55" customFormat="1" ht="17.25" hidden="1">
      <c r="A59" s="57">
        <f>+'Dramakan hosqer'!A65</f>
        <v>21</v>
      </c>
      <c r="B59" s="214" t="str">
        <f>+'Dramakan hosqer'!B65</f>
        <v>Հարկային պարտավորությունների գծով, այդ թվում՝</v>
      </c>
      <c r="C59" s="205">
        <f>+C60+C61+C62</f>
        <v>0</v>
      </c>
      <c r="D59" s="206">
        <f>SUM(D60:D62)</f>
        <v>0</v>
      </c>
      <c r="E59" s="205">
        <f t="shared" si="1"/>
        <v>0</v>
      </c>
      <c r="F59" s="201"/>
      <c r="G59" s="259"/>
      <c r="H59" s="100"/>
      <c r="I59" s="100"/>
      <c r="J59" s="100"/>
      <c r="K59" s="100"/>
      <c r="L59" s="100"/>
      <c r="M59" s="100"/>
      <c r="N59" s="107"/>
      <c r="O59" s="107"/>
      <c r="P59" s="107"/>
      <c r="Q59" s="107"/>
      <c r="R59" s="107"/>
      <c r="S59" s="107"/>
      <c r="T59" s="107"/>
    </row>
    <row r="60" spans="1:20" s="135" customFormat="1" ht="17.25" hidden="1">
      <c r="A60" s="13">
        <f>+'Dramakan hosqer'!A66</f>
        <v>21.1</v>
      </c>
      <c r="B60" s="273" t="str">
        <f>+'Dramakan hosqer'!B66</f>
        <v>շահութահարկի գծով</v>
      </c>
      <c r="C60" s="201"/>
      <c r="D60" s="201">
        <f>+'Dramakan hosqer'!F66</f>
        <v>0</v>
      </c>
      <c r="E60" s="205">
        <f t="shared" si="1"/>
        <v>0</v>
      </c>
      <c r="F60" s="201"/>
      <c r="G60" s="139"/>
      <c r="H60" s="137"/>
      <c r="I60" s="137"/>
      <c r="J60" s="137"/>
      <c r="K60" s="137"/>
      <c r="L60" s="137"/>
      <c r="M60" s="137"/>
      <c r="N60" s="140"/>
      <c r="O60" s="140"/>
      <c r="P60" s="140"/>
      <c r="Q60" s="140"/>
      <c r="R60" s="140"/>
      <c r="S60" s="140"/>
      <c r="T60" s="140"/>
    </row>
    <row r="61" spans="1:20" s="135" customFormat="1" ht="17.25" hidden="1">
      <c r="A61" s="13">
        <f>+'Dramakan hosqer'!A67</f>
        <v>21.200000000000003</v>
      </c>
      <c r="B61" s="273" t="str">
        <f>+'Dramakan hosqer'!B67</f>
        <v>ԱԱՀ-ի գծով</v>
      </c>
      <c r="C61" s="201"/>
      <c r="D61" s="201">
        <f>+'Dramakan hosqer'!F67</f>
        <v>0</v>
      </c>
      <c r="E61" s="205">
        <f t="shared" si="1"/>
        <v>0</v>
      </c>
      <c r="F61" s="201"/>
      <c r="G61" s="139"/>
      <c r="H61" s="137"/>
      <c r="I61" s="137"/>
      <c r="J61" s="137"/>
      <c r="K61" s="137"/>
      <c r="L61" s="137"/>
      <c r="M61" s="137"/>
      <c r="N61" s="140"/>
      <c r="O61" s="140"/>
      <c r="P61" s="140"/>
      <c r="Q61" s="140"/>
      <c r="R61" s="140"/>
      <c r="S61" s="140"/>
      <c r="T61" s="140"/>
    </row>
    <row r="62" spans="1:20" s="135" customFormat="1" ht="17.25" hidden="1">
      <c r="A62" s="13">
        <f>+'Dramakan hosqer'!A68</f>
        <v>21.300000000000004</v>
      </c>
      <c r="B62" s="273" t="str">
        <f>+'Dramakan hosqer'!B68</f>
        <v xml:space="preserve">չփոխհատուցվող հարկերի գծով </v>
      </c>
      <c r="C62" s="201"/>
      <c r="D62" s="201">
        <f>+'Dramakan hosqer'!F68</f>
        <v>0</v>
      </c>
      <c r="E62" s="205">
        <f t="shared" si="1"/>
        <v>0</v>
      </c>
      <c r="F62" s="201"/>
      <c r="G62" s="139"/>
      <c r="H62" s="137"/>
      <c r="I62" s="137"/>
      <c r="J62" s="137"/>
      <c r="K62" s="137"/>
      <c r="L62" s="137"/>
      <c r="M62" s="137"/>
      <c r="N62" s="140"/>
      <c r="O62" s="140"/>
      <c r="P62" s="140"/>
      <c r="Q62" s="140"/>
      <c r="R62" s="140"/>
      <c r="S62" s="140"/>
      <c r="T62" s="140"/>
    </row>
    <row r="63" spans="1:20" s="532" customFormat="1" ht="17.25">
      <c r="A63" s="533">
        <v>20</v>
      </c>
      <c r="B63" s="528" t="s">
        <v>324</v>
      </c>
      <c r="C63" s="205">
        <v>324</v>
      </c>
      <c r="D63" s="205">
        <v>0</v>
      </c>
      <c r="E63" s="205">
        <f t="shared" si="1"/>
        <v>-324</v>
      </c>
      <c r="F63" s="205"/>
      <c r="G63" s="529"/>
      <c r="H63" s="530"/>
      <c r="I63" s="530"/>
      <c r="J63" s="530"/>
      <c r="K63" s="530"/>
      <c r="L63" s="530"/>
      <c r="M63" s="530"/>
      <c r="N63" s="531"/>
      <c r="O63" s="531"/>
      <c r="P63" s="531"/>
      <c r="Q63" s="531"/>
      <c r="R63" s="531"/>
      <c r="S63" s="531"/>
      <c r="T63" s="531"/>
    </row>
    <row r="64" spans="1:20" s="55" customFormat="1" ht="17.25">
      <c r="A64" s="430">
        <f>+'Dramakan hosqer'!A69</f>
        <v>19</v>
      </c>
      <c r="B64" s="431" t="str">
        <f>+'Dramakan hosqer'!B69</f>
        <v>Կրեդիտորական պարտքի մարման գծով</v>
      </c>
      <c r="C64" s="432">
        <v>221.5</v>
      </c>
      <c r="D64" s="432">
        <f>+'Dramakan hosqer'!F69</f>
        <v>192.60000000000002</v>
      </c>
      <c r="E64" s="432">
        <f t="shared" ref="E64:E65" si="2">+D64-C64</f>
        <v>-28.899999999999977</v>
      </c>
      <c r="F64" s="201"/>
      <c r="G64" s="95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 hidden="1">
      <c r="A65" s="430">
        <f>+'Dramakan hosqer'!A70</f>
        <v>20</v>
      </c>
      <c r="B65" s="431" t="str">
        <f>+'Dramakan hosqer'!B70</f>
        <v>Այլ արտահոսքերի գծով</v>
      </c>
      <c r="C65" s="432"/>
      <c r="D65" s="432">
        <f>+'Dramakan hosqer'!F70</f>
        <v>0</v>
      </c>
      <c r="E65" s="432">
        <f t="shared" si="2"/>
        <v>0</v>
      </c>
      <c r="F65" s="201"/>
      <c r="G65" s="95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>
      <c r="A66" s="138" t="s">
        <v>52</v>
      </c>
      <c r="B66" s="12" t="s">
        <v>55</v>
      </c>
      <c r="C66" s="208">
        <f>+C67+C75</f>
        <v>105.9</v>
      </c>
      <c r="D66" s="208">
        <f>+D67+D75</f>
        <v>902</v>
      </c>
      <c r="E66" s="208">
        <f t="shared" ref="E66" si="3">D66-C66</f>
        <v>796.1</v>
      </c>
      <c r="F66" s="509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5" customFormat="1" ht="30" customHeight="1">
      <c r="A67" s="433">
        <f>+'Dramakan hosqer'!A72</f>
        <v>1</v>
      </c>
      <c r="B67" s="12" t="str">
        <f>+'Dramakan hosqer'!B72</f>
        <v>Հիմնական միջոցների ձեռքբերում, այդ թվում՝</v>
      </c>
      <c r="C67" s="208">
        <f>SUM(C68:C74)</f>
        <v>105.9</v>
      </c>
      <c r="D67" s="208">
        <f>SUM(D68:D74)</f>
        <v>902</v>
      </c>
      <c r="E67" s="208">
        <f>+D67-C67</f>
        <v>796.1</v>
      </c>
      <c r="F67" s="201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5" customFormat="1" ht="17.25">
      <c r="A68" s="62">
        <f>+'Dramakan hosqer'!A73</f>
        <v>1.1000000000000001</v>
      </c>
      <c r="B68" s="209" t="str">
        <f>+'Dramakan hosqer'!B73</f>
        <v>գրասենյակային և տնտեսական գույք</v>
      </c>
      <c r="C68" s="205">
        <v>0</v>
      </c>
      <c r="D68" s="206">
        <f>+'Dramakan hosqer'!F73</f>
        <v>902</v>
      </c>
      <c r="E68" s="206">
        <f t="shared" ref="E68:E78" si="4">+D68-C68</f>
        <v>902</v>
      </c>
      <c r="F68" s="201" t="s">
        <v>319</v>
      </c>
      <c r="G68" s="91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5" customFormat="1" ht="17.25" hidden="1">
      <c r="A69" s="62">
        <f>+'Dramakan hosqer'!A74</f>
        <v>1.2000000000000002</v>
      </c>
      <c r="B69" s="209" t="str">
        <f>+'Dramakan hosqer'!B74</f>
        <v>համակարգչային սարքավորումներ /տեխնիկա</v>
      </c>
      <c r="C69" s="205"/>
      <c r="D69" s="206">
        <f>+'Dramakan hosqer'!F74</f>
        <v>0</v>
      </c>
      <c r="E69" s="206">
        <f t="shared" si="4"/>
        <v>0</v>
      </c>
      <c r="F69" s="201"/>
      <c r="G69" s="91"/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55" customFormat="1" ht="17.25">
      <c r="A70" s="62">
        <f>+'Dramakan hosqer'!A75</f>
        <v>1.3000000000000003</v>
      </c>
      <c r="B70" s="209" t="str">
        <f>+'Dramakan hosqer'!B75</f>
        <v>մեքենաներ և սարքավորումներ</v>
      </c>
      <c r="C70" s="205">
        <v>105.9</v>
      </c>
      <c r="D70" s="206">
        <f>+'Dramakan hosqer'!F75</f>
        <v>0</v>
      </c>
      <c r="E70" s="206">
        <f t="shared" si="4"/>
        <v>-105.9</v>
      </c>
      <c r="F70" s="201" t="s">
        <v>318</v>
      </c>
      <c r="G70" s="91"/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55" customFormat="1" ht="17.25" hidden="1">
      <c r="A71" s="62">
        <f>+'Dramakan hosqer'!A76</f>
        <v>1.4000000000000004</v>
      </c>
      <c r="B71" s="209" t="str">
        <f>+'Dramakan hosqer'!B76</f>
        <v>երաժշտական գործիքներ</v>
      </c>
      <c r="C71" s="205"/>
      <c r="D71" s="206">
        <f>+'Dramakan hosqer'!F76</f>
        <v>0</v>
      </c>
      <c r="E71" s="206">
        <f t="shared" si="4"/>
        <v>0</v>
      </c>
      <c r="F71" s="201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5" customFormat="1" ht="17.25" hidden="1">
      <c r="A72" s="62">
        <f>+'Dramakan hosqer'!A77</f>
        <v>1.5000000000000004</v>
      </c>
      <c r="B72" s="209" t="str">
        <f>+'Dramakan hosqer'!B77</f>
        <v>սպորտային գույք</v>
      </c>
      <c r="C72" s="205"/>
      <c r="D72" s="206">
        <f>+'Dramakan hosqer'!F77</f>
        <v>0</v>
      </c>
      <c r="E72" s="206">
        <f t="shared" si="4"/>
        <v>0</v>
      </c>
      <c r="F72" s="201"/>
      <c r="G72" s="91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54" customFormat="1" ht="17.25" hidden="1">
      <c r="A73" s="62">
        <f>+'Dramakan hosqer'!A78</f>
        <v>1.6000000000000005</v>
      </c>
      <c r="B73" s="210" t="str">
        <f>+'Dramakan hosqer'!B78</f>
        <v>գրականություն</v>
      </c>
      <c r="C73" s="205"/>
      <c r="D73" s="205">
        <f>+'Dramakan hosqer'!F78</f>
        <v>0</v>
      </c>
      <c r="E73" s="205">
        <f t="shared" si="4"/>
        <v>0</v>
      </c>
      <c r="F73" s="201"/>
      <c r="G73" s="91"/>
      <c r="H73" s="100"/>
      <c r="I73" s="100"/>
      <c r="J73" s="100"/>
      <c r="K73" s="100"/>
      <c r="L73" s="100"/>
      <c r="M73" s="100"/>
      <c r="N73" s="107"/>
      <c r="O73" s="107"/>
      <c r="P73" s="107"/>
      <c r="Q73" s="107"/>
      <c r="R73" s="107"/>
      <c r="S73" s="107"/>
      <c r="T73" s="107"/>
    </row>
    <row r="74" spans="1:20" s="54" customFormat="1" ht="17.25" hidden="1">
      <c r="A74" s="62">
        <f>+'Dramakan hosqer'!A79</f>
        <v>1.7000000000000006</v>
      </c>
      <c r="B74" s="210">
        <f>+'Dramakan hosqer'!B79</f>
        <v>0</v>
      </c>
      <c r="C74" s="205"/>
      <c r="D74" s="205">
        <f>+'Dramakan hosqer'!F79</f>
        <v>0</v>
      </c>
      <c r="E74" s="205">
        <f t="shared" si="4"/>
        <v>0</v>
      </c>
      <c r="F74" s="201"/>
      <c r="G74" s="54" t="s">
        <v>269</v>
      </c>
      <c r="H74" s="100"/>
      <c r="I74" s="100"/>
      <c r="J74" s="100"/>
      <c r="K74" s="100"/>
      <c r="L74" s="100"/>
      <c r="M74" s="100"/>
      <c r="N74" s="107"/>
      <c r="O74" s="107"/>
      <c r="P74" s="107"/>
      <c r="Q74" s="107"/>
      <c r="R74" s="107"/>
      <c r="S74" s="107"/>
      <c r="T74" s="107"/>
    </row>
    <row r="75" spans="1:20" s="435" customFormat="1" ht="34.5" hidden="1">
      <c r="A75" s="433">
        <f>+'Dramakan hosqer'!A80</f>
        <v>2</v>
      </c>
      <c r="B75" s="12" t="str">
        <f>+'Dramakan hosqer'!B80</f>
        <v>Հիմնական միջոցների հիմնական վերանորոգում, 
այդ թվում՝</v>
      </c>
      <c r="C75" s="208">
        <f>SUM(C76:C78)</f>
        <v>0</v>
      </c>
      <c r="D75" s="208">
        <f>SUM(D76:D78)</f>
        <v>0</v>
      </c>
      <c r="E75" s="200">
        <f t="shared" si="4"/>
        <v>0</v>
      </c>
      <c r="F75" s="509"/>
      <c r="G75" s="434"/>
      <c r="H75" s="90"/>
      <c r="I75" s="90"/>
      <c r="J75" s="90"/>
      <c r="K75" s="90"/>
      <c r="L75" s="90"/>
      <c r="M75" s="90"/>
      <c r="N75" s="88"/>
      <c r="O75" s="88"/>
      <c r="P75" s="88"/>
      <c r="Q75" s="88"/>
      <c r="R75" s="88"/>
      <c r="S75" s="88"/>
      <c r="T75" s="88"/>
    </row>
    <row r="76" spans="1:20" s="83" customFormat="1" ht="17.25" hidden="1">
      <c r="A76" s="62">
        <f>+'Dramakan hosqer'!A81</f>
        <v>2.1</v>
      </c>
      <c r="B76" s="209" t="str">
        <f>+'Dramakan hosqer'!B81</f>
        <v>ամրացված գույքի (շենք)</v>
      </c>
      <c r="C76" s="205"/>
      <c r="D76" s="206">
        <f>+'Dramakan hosqer'!F81</f>
        <v>0</v>
      </c>
      <c r="E76" s="206">
        <f t="shared" si="4"/>
        <v>0</v>
      </c>
      <c r="F76" s="201"/>
      <c r="G76" s="143"/>
      <c r="H76" s="94"/>
      <c r="I76" s="89"/>
      <c r="J76" s="89"/>
      <c r="K76" s="89"/>
      <c r="L76" s="89"/>
      <c r="M76" s="89"/>
      <c r="N76" s="89"/>
      <c r="O76" s="82"/>
      <c r="P76" s="82"/>
      <c r="Q76" s="82"/>
    </row>
    <row r="77" spans="1:20" s="55" customFormat="1" ht="17.25" hidden="1">
      <c r="A77" s="62">
        <f>+'Dramakan hosqer'!A82</f>
        <v>2.2000000000000002</v>
      </c>
      <c r="B77" s="209" t="str">
        <f>+'Dramakan hosqer'!B82</f>
        <v>հիմնական միջոցի</v>
      </c>
      <c r="C77" s="205"/>
      <c r="D77" s="206">
        <f>+'Dramakan hosqer'!F82</f>
        <v>0</v>
      </c>
      <c r="E77" s="206">
        <f t="shared" si="4"/>
        <v>0</v>
      </c>
      <c r="F77" s="201"/>
      <c r="G77" s="91"/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55" customFormat="1" ht="17.25" hidden="1">
      <c r="A78" s="62">
        <f>+'Dramakan hosqer'!A83</f>
        <v>2.3000000000000003</v>
      </c>
      <c r="B78" s="209" t="str">
        <f>+'Dramakan hosqer'!B83</f>
        <v>նախագծանախահաշվային փաստաթղթերի գծով</v>
      </c>
      <c r="C78" s="205"/>
      <c r="D78" s="206">
        <f>+'Dramakan hosqer'!F83</f>
        <v>0</v>
      </c>
      <c r="E78" s="206">
        <f t="shared" si="4"/>
        <v>0</v>
      </c>
      <c r="F78" s="201"/>
      <c r="G78" s="91"/>
      <c r="H78" s="100"/>
      <c r="I78" s="100"/>
      <c r="J78" s="100"/>
      <c r="K78" s="100"/>
      <c r="L78" s="100"/>
      <c r="M78" s="100"/>
      <c r="N78" s="107"/>
      <c r="O78" s="107"/>
      <c r="P78" s="107"/>
      <c r="Q78" s="107"/>
      <c r="R78" s="107"/>
      <c r="S78" s="107"/>
      <c r="T78" s="107"/>
    </row>
    <row r="79" spans="1:20" s="55" customFormat="1" ht="34.5">
      <c r="A79" s="138" t="s">
        <v>53</v>
      </c>
      <c r="B79" s="12" t="s">
        <v>123</v>
      </c>
      <c r="C79" s="208">
        <f>SUM(C80:C83)</f>
        <v>315</v>
      </c>
      <c r="D79" s="208">
        <f>SUM(D80:D83)</f>
        <v>0</v>
      </c>
      <c r="E79" s="208">
        <f t="shared" ref="E79:E84" si="5">D79-C79</f>
        <v>-315</v>
      </c>
      <c r="F79" s="509"/>
      <c r="G79" s="91"/>
      <c r="H79" s="100"/>
      <c r="I79" s="100"/>
      <c r="J79" s="100"/>
      <c r="K79" s="100"/>
      <c r="L79" s="100"/>
      <c r="M79" s="100"/>
      <c r="N79" s="107"/>
      <c r="O79" s="107"/>
      <c r="P79" s="107"/>
      <c r="Q79" s="107"/>
      <c r="R79" s="107"/>
      <c r="S79" s="107"/>
      <c r="T79" s="107"/>
    </row>
    <row r="80" spans="1:20" s="55" customFormat="1" ht="17.25">
      <c r="A80" s="62">
        <f>+'Dramakan hosqer'!A85</f>
        <v>1</v>
      </c>
      <c r="B80" s="239" t="str">
        <f>+'Dramakan hosqer'!B85</f>
        <v>Աշխատավարձի գծով</v>
      </c>
      <c r="C80" s="205">
        <v>315</v>
      </c>
      <c r="D80" s="205">
        <f>+'Dramakan hosqer'!F85</f>
        <v>0</v>
      </c>
      <c r="E80" s="205">
        <f>D80-C80</f>
        <v>-315</v>
      </c>
      <c r="F80" s="201"/>
      <c r="G80" s="91"/>
      <c r="H80" s="100"/>
      <c r="I80" s="100"/>
      <c r="J80" s="100"/>
      <c r="K80" s="100"/>
      <c r="L80" s="100"/>
      <c r="M80" s="100"/>
      <c r="N80" s="107"/>
      <c r="O80" s="107"/>
      <c r="P80" s="107"/>
      <c r="Q80" s="107"/>
      <c r="R80" s="107"/>
      <c r="S80" s="107"/>
      <c r="T80" s="107"/>
    </row>
    <row r="81" spans="1:20" s="55" customFormat="1" ht="17.25" hidden="1">
      <c r="A81" s="62">
        <f>+'Dramakan hosqer'!A86</f>
        <v>0</v>
      </c>
      <c r="B81" s="269">
        <f>+'Dramakan hosqer'!B86</f>
        <v>0</v>
      </c>
      <c r="C81" s="205"/>
      <c r="D81" s="205">
        <f>+'Dramakan hosqer'!F86</f>
        <v>0</v>
      </c>
      <c r="E81" s="205">
        <f t="shared" ref="E81:E83" si="6">D81-C81</f>
        <v>0</v>
      </c>
      <c r="F81" s="201"/>
      <c r="G81" s="91"/>
      <c r="H81" s="100"/>
      <c r="I81" s="100"/>
      <c r="J81" s="100"/>
      <c r="K81" s="100"/>
      <c r="L81" s="100"/>
      <c r="M81" s="100"/>
      <c r="N81" s="107"/>
      <c r="O81" s="107"/>
      <c r="P81" s="107"/>
      <c r="Q81" s="107"/>
      <c r="R81" s="107"/>
      <c r="S81" s="107"/>
      <c r="T81" s="107"/>
    </row>
    <row r="82" spans="1:20" s="55" customFormat="1" ht="17.25" hidden="1">
      <c r="A82" s="62">
        <f>+'Dramakan hosqer'!A87</f>
        <v>0</v>
      </c>
      <c r="B82" s="269">
        <f>+'Dramakan hosqer'!B87</f>
        <v>0</v>
      </c>
      <c r="C82" s="205"/>
      <c r="D82" s="205">
        <f>+'Dramakan hosqer'!F87</f>
        <v>0</v>
      </c>
      <c r="E82" s="205">
        <f t="shared" si="6"/>
        <v>0</v>
      </c>
      <c r="F82" s="201"/>
      <c r="G82" s="91"/>
      <c r="H82" s="100"/>
      <c r="I82" s="100"/>
      <c r="J82" s="100"/>
      <c r="K82" s="100"/>
      <c r="L82" s="100"/>
      <c r="M82" s="100"/>
      <c r="N82" s="107"/>
      <c r="O82" s="107"/>
      <c r="P82" s="107"/>
      <c r="Q82" s="107"/>
      <c r="R82" s="107"/>
      <c r="S82" s="107"/>
      <c r="T82" s="107"/>
    </row>
    <row r="83" spans="1:20" s="258" customFormat="1" ht="17.25" hidden="1">
      <c r="A83" s="62">
        <f>+'Dramakan hosqer'!A88</f>
        <v>0</v>
      </c>
      <c r="B83" s="266">
        <f>+'Dramakan hosqer'!B88</f>
        <v>0</v>
      </c>
      <c r="C83" s="205"/>
      <c r="D83" s="205">
        <f>+'Dramakan hosqer'!F88</f>
        <v>0</v>
      </c>
      <c r="E83" s="205">
        <f t="shared" si="6"/>
        <v>0</v>
      </c>
      <c r="F83" s="201"/>
      <c r="G83" s="91"/>
      <c r="H83" s="90"/>
      <c r="I83" s="90"/>
      <c r="J83" s="90"/>
      <c r="K83" s="90"/>
      <c r="L83" s="90"/>
      <c r="M83" s="90"/>
      <c r="N83" s="88"/>
      <c r="O83" s="88"/>
      <c r="P83" s="88"/>
      <c r="Q83" s="88"/>
      <c r="R83" s="88"/>
      <c r="S83" s="88"/>
      <c r="T83" s="88"/>
    </row>
    <row r="84" spans="1:20" s="34" customFormat="1" ht="34.5">
      <c r="A84" s="11" t="s">
        <v>34</v>
      </c>
      <c r="B84" s="12" t="s">
        <v>35</v>
      </c>
      <c r="C84" s="208">
        <f>C6+C7-C21</f>
        <v>1094.6000000000058</v>
      </c>
      <c r="D84" s="208">
        <f>D6+D7-D21</f>
        <v>0</v>
      </c>
      <c r="E84" s="208">
        <f t="shared" si="5"/>
        <v>-1094.6000000000058</v>
      </c>
      <c r="F84" s="509"/>
      <c r="G84" s="115"/>
      <c r="H84" s="103"/>
      <c r="I84" s="103"/>
      <c r="J84" s="103"/>
      <c r="K84" s="103"/>
      <c r="L84" s="103"/>
      <c r="M84" s="103"/>
      <c r="N84" s="109"/>
      <c r="O84" s="109"/>
      <c r="P84" s="109"/>
      <c r="Q84" s="109"/>
      <c r="R84" s="109"/>
      <c r="S84" s="109"/>
      <c r="T84" s="109"/>
    </row>
    <row r="85" spans="1:20" s="20" customFormat="1" ht="17.25">
      <c r="A85" s="18"/>
      <c r="B85" s="274"/>
      <c r="C85" s="18"/>
      <c r="D85" s="18"/>
      <c r="E85" s="18"/>
      <c r="F85" s="18"/>
      <c r="G85" s="112"/>
      <c r="H85" s="97"/>
      <c r="I85" s="97"/>
      <c r="J85" s="97"/>
      <c r="K85" s="97"/>
      <c r="L85" s="97"/>
      <c r="M85" s="97"/>
      <c r="N85" s="105"/>
      <c r="O85" s="105"/>
      <c r="P85" s="105"/>
      <c r="Q85" s="105"/>
      <c r="R85" s="105"/>
      <c r="S85" s="105"/>
      <c r="T85" s="105"/>
    </row>
    <row r="86" spans="1:20" s="20" customFormat="1" ht="17.25">
      <c r="B86" s="16" t="s">
        <v>292</v>
      </c>
      <c r="C86" s="18"/>
      <c r="D86" s="553" t="str">
        <f>+'Ekamut-caxs'!D71</f>
        <v>Տ. Համբարձումյան</v>
      </c>
      <c r="E86" s="550"/>
      <c r="F86" s="102"/>
      <c r="G86" s="112"/>
      <c r="H86" s="97"/>
      <c r="I86" s="97"/>
      <c r="J86" s="97"/>
      <c r="K86" s="97"/>
      <c r="L86" s="97"/>
      <c r="M86" s="97"/>
      <c r="N86" s="105"/>
      <c r="O86" s="105"/>
      <c r="P86" s="105"/>
      <c r="Q86" s="105"/>
      <c r="R86" s="105"/>
      <c r="S86" s="105"/>
      <c r="T86" s="105"/>
    </row>
    <row r="87" spans="1:20" ht="17.25">
      <c r="A87" s="20"/>
      <c r="B87" s="238" t="s">
        <v>3</v>
      </c>
      <c r="C87" s="20"/>
      <c r="D87" s="552" t="s">
        <v>88</v>
      </c>
      <c r="E87" s="552"/>
      <c r="F87" s="22"/>
    </row>
    <row r="88" spans="1:20" s="17" customFormat="1" ht="17.25">
      <c r="A88" s="18"/>
      <c r="B88" s="275" t="s">
        <v>5</v>
      </c>
      <c r="C88" s="18"/>
      <c r="D88" s="550" t="str">
        <f>+'Ekamut-caxs'!D73</f>
        <v xml:space="preserve">Ն. Գաբրիելյան </v>
      </c>
      <c r="E88" s="550"/>
      <c r="F88" s="102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A89" s="18"/>
      <c r="B89" s="274"/>
      <c r="C89" s="18"/>
      <c r="D89" s="552" t="s">
        <v>88</v>
      </c>
      <c r="E89" s="552"/>
      <c r="F89" s="22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A90" s="18"/>
      <c r="B90" s="276" t="s">
        <v>1</v>
      </c>
      <c r="C90" s="18"/>
      <c r="D90" s="18"/>
      <c r="E90" s="18"/>
      <c r="F90" s="18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2:20" s="17" customFormat="1">
      <c r="B117" s="21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  <row r="118" spans="2:20" s="17" customFormat="1">
      <c r="B118" s="21"/>
      <c r="G118" s="110"/>
      <c r="H118" s="96"/>
      <c r="I118" s="96"/>
      <c r="J118" s="96"/>
      <c r="K118" s="96"/>
      <c r="L118" s="96"/>
      <c r="M118" s="96"/>
      <c r="N118" s="104"/>
      <c r="O118" s="104"/>
      <c r="P118" s="104"/>
      <c r="Q118" s="104"/>
      <c r="R118" s="104"/>
      <c r="S118" s="104"/>
      <c r="T118" s="104"/>
    </row>
    <row r="119" spans="2:20" s="17" customFormat="1">
      <c r="B119" s="21"/>
      <c r="G119" s="110"/>
      <c r="H119" s="96"/>
      <c r="I119" s="96"/>
      <c r="J119" s="96"/>
      <c r="K119" s="96"/>
      <c r="L119" s="96"/>
      <c r="M119" s="96"/>
      <c r="N119" s="104"/>
      <c r="O119" s="104"/>
      <c r="P119" s="104"/>
      <c r="Q119" s="104"/>
      <c r="R119" s="104"/>
      <c r="S119" s="104"/>
      <c r="T119" s="104"/>
    </row>
    <row r="120" spans="2:20" s="17" customFormat="1">
      <c r="B120" s="21"/>
      <c r="G120" s="110"/>
      <c r="H120" s="96"/>
      <c r="I120" s="96"/>
      <c r="J120" s="96"/>
      <c r="K120" s="96"/>
      <c r="L120" s="96"/>
      <c r="M120" s="96"/>
      <c r="N120" s="104"/>
      <c r="O120" s="104"/>
      <c r="P120" s="104"/>
      <c r="Q120" s="104"/>
      <c r="R120" s="104"/>
      <c r="S120" s="104"/>
      <c r="T120" s="104"/>
    </row>
    <row r="121" spans="2:20" s="17" customFormat="1">
      <c r="B121" s="21"/>
      <c r="G121" s="110"/>
      <c r="H121" s="96"/>
      <c r="I121" s="96"/>
      <c r="J121" s="96"/>
      <c r="K121" s="96"/>
      <c r="L121" s="96"/>
      <c r="M121" s="96"/>
      <c r="N121" s="104"/>
      <c r="O121" s="104"/>
      <c r="P121" s="104"/>
      <c r="Q121" s="104"/>
      <c r="R121" s="104"/>
      <c r="S121" s="104"/>
      <c r="T121" s="104"/>
    </row>
  </sheetData>
  <sheetProtection formatCells="0" formatColumns="0" formatRows="0" insertColumns="0" insertRows="0" insertHyperlinks="0" deleteColumns="0" deleteRows="0" sort="0" autoFilter="0" pivotTables="0"/>
  <mergeCells count="7">
    <mergeCell ref="D89:E89"/>
    <mergeCell ref="D86:E86"/>
    <mergeCell ref="D87:E87"/>
    <mergeCell ref="D88:E88"/>
    <mergeCell ref="A1:F1"/>
    <mergeCell ref="A2:F2"/>
    <mergeCell ref="A3:F3"/>
  </mergeCells>
  <phoneticPr fontId="64" type="noConversion"/>
  <pageMargins left="0.13" right="0.13" top="0.18" bottom="0.18" header="0.12" footer="0.12"/>
  <pageSetup paperSize="9" scale="62" orientation="portrait" r:id="rId1"/>
  <headerFooter alignWithMargins="0"/>
  <ignoredErrors>
    <ignoredError sqref="E19 E11 E21 E8:E9 E23:E25 E64:E65 E67:E84 B56 D64:D84 D23:D25 D8:D9 D21 D11 D19 D27:D62 E27:E58" unlockedFormula="1"/>
    <ignoredError sqref="E66" formula="1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26" workbookViewId="0">
      <selection activeCell="A2" sqref="A2:XFD2"/>
    </sheetView>
  </sheetViews>
  <sheetFormatPr defaultColWidth="9.140625" defaultRowHeight="13.5"/>
  <cols>
    <col min="1" max="1" width="4.85546875" style="117" customWidth="1"/>
    <col min="2" max="2" width="38.7109375" style="1" customWidth="1"/>
    <col min="3" max="3" width="29.7109375" style="1" customWidth="1"/>
    <col min="4" max="4" width="13.7109375" style="1" customWidth="1"/>
    <col min="5" max="5" width="19.42578125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60" t="s">
        <v>64</v>
      </c>
      <c r="B1" s="560"/>
      <c r="C1" s="560"/>
      <c r="D1" s="560"/>
      <c r="E1" s="56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61" t="str">
        <f>+'Ekamut-caxs'!A7:D7</f>
        <v>«Երևանի Կոնստանտին Օրբելյանի անվան արվեստի դպրոց» ՀՈԱԿ-ի</v>
      </c>
      <c r="B2" s="562"/>
      <c r="C2" s="562"/>
      <c r="D2" s="562"/>
      <c r="E2" s="562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19.5" customHeight="1">
      <c r="A3" s="563" t="s">
        <v>126</v>
      </c>
      <c r="B3" s="563"/>
      <c r="C3" s="563"/>
      <c r="D3" s="563"/>
      <c r="E3" s="563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5" customHeight="1">
      <c r="A4" s="564" t="s">
        <v>228</v>
      </c>
      <c r="B4" s="564"/>
      <c r="C4" s="564"/>
      <c r="D4" s="564"/>
      <c r="E4" s="564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2" customHeight="1">
      <c r="D5" s="156"/>
      <c r="E5" s="156" t="s">
        <v>119</v>
      </c>
    </row>
    <row r="6" spans="1:22" s="161" customFormat="1" ht="50.25" customHeight="1">
      <c r="A6" s="157" t="s">
        <v>2</v>
      </c>
      <c r="B6" s="158" t="s">
        <v>127</v>
      </c>
      <c r="C6" s="157" t="s">
        <v>128</v>
      </c>
      <c r="D6" s="157" t="s">
        <v>129</v>
      </c>
      <c r="E6" s="159" t="s">
        <v>130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0.25" customHeight="1">
      <c r="A7" s="555" t="s">
        <v>131</v>
      </c>
      <c r="B7" s="556"/>
      <c r="C7" s="556"/>
      <c r="D7" s="184"/>
      <c r="E7" s="184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1.75" customHeight="1">
      <c r="A8" s="162">
        <v>1</v>
      </c>
      <c r="B8" s="163" t="s">
        <v>132</v>
      </c>
      <c r="C8" s="162"/>
      <c r="D8" s="164">
        <f>SUM(D9:D29)</f>
        <v>0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17.25" customHeight="1">
      <c r="A9" s="166">
        <v>1.1000000000000001</v>
      </c>
      <c r="B9" s="167" t="s">
        <v>133</v>
      </c>
      <c r="C9" s="166" t="s">
        <v>134</v>
      </c>
      <c r="D9" s="29"/>
      <c r="E9" s="29"/>
    </row>
    <row r="10" spans="1:22" ht="17.25" customHeight="1">
      <c r="A10" s="166">
        <v>1.2</v>
      </c>
      <c r="B10" s="167" t="s">
        <v>135</v>
      </c>
      <c r="C10" s="166" t="s">
        <v>136</v>
      </c>
      <c r="D10" s="29"/>
      <c r="E10" s="29"/>
    </row>
    <row r="11" spans="1:22" ht="17.25" customHeight="1">
      <c r="A11" s="166">
        <v>1.3</v>
      </c>
      <c r="B11" s="167" t="s">
        <v>137</v>
      </c>
      <c r="C11" s="166" t="s">
        <v>138</v>
      </c>
      <c r="D11" s="29"/>
      <c r="E11" s="29"/>
    </row>
    <row r="12" spans="1:22" ht="17.25" customHeight="1">
      <c r="A12" s="166">
        <v>1.4</v>
      </c>
      <c r="B12" s="168" t="s">
        <v>139</v>
      </c>
      <c r="C12" s="169" t="s">
        <v>140</v>
      </c>
      <c r="D12" s="29"/>
      <c r="E12" s="29"/>
    </row>
    <row r="13" spans="1:22" ht="17.25" customHeight="1">
      <c r="A13" s="166">
        <v>1.5</v>
      </c>
      <c r="B13" s="168"/>
      <c r="C13" s="166" t="s">
        <v>141</v>
      </c>
      <c r="D13" s="29"/>
      <c r="E13" s="29"/>
    </row>
    <row r="14" spans="1:22" ht="17.25" customHeight="1">
      <c r="A14" s="166">
        <v>1.6</v>
      </c>
      <c r="B14" s="167" t="s">
        <v>177</v>
      </c>
      <c r="C14" s="166" t="s">
        <v>142</v>
      </c>
      <c r="D14" s="29"/>
      <c r="E14" s="29"/>
    </row>
    <row r="15" spans="1:22" ht="17.25" hidden="1" customHeight="1">
      <c r="A15" s="166">
        <v>1.7</v>
      </c>
      <c r="B15" s="168"/>
      <c r="C15" s="498" t="s">
        <v>164</v>
      </c>
      <c r="D15" s="29"/>
      <c r="E15" s="29"/>
    </row>
    <row r="16" spans="1:22" ht="17.25" hidden="1" customHeight="1">
      <c r="A16" s="166">
        <v>1.8</v>
      </c>
      <c r="B16" s="168"/>
      <c r="C16" s="170" t="s">
        <v>163</v>
      </c>
      <c r="D16" s="29"/>
      <c r="E16" s="29"/>
    </row>
    <row r="17" spans="1:22" ht="18" hidden="1" customHeight="1">
      <c r="A17" s="166">
        <v>1.9</v>
      </c>
      <c r="B17" s="168"/>
      <c r="C17" s="170"/>
      <c r="D17" s="29"/>
      <c r="E17" s="29"/>
    </row>
    <row r="18" spans="1:22" ht="18" hidden="1" customHeight="1">
      <c r="A18" s="171">
        <v>2</v>
      </c>
      <c r="B18" s="168"/>
      <c r="C18" s="170"/>
      <c r="D18" s="29"/>
      <c r="E18" s="29"/>
    </row>
    <row r="19" spans="1:22" ht="18" hidden="1" customHeight="1">
      <c r="A19" s="166">
        <v>2.1</v>
      </c>
      <c r="B19" s="168"/>
      <c r="C19" s="170"/>
      <c r="D19" s="29"/>
      <c r="E19" s="29"/>
    </row>
    <row r="20" spans="1:22" ht="18" hidden="1" customHeight="1">
      <c r="A20" s="166">
        <v>2.2000000000000002</v>
      </c>
      <c r="B20" s="168"/>
      <c r="C20" s="170"/>
      <c r="D20" s="29"/>
      <c r="E20" s="29"/>
    </row>
    <row r="21" spans="1:22" ht="18" hidden="1" customHeight="1">
      <c r="A21" s="166">
        <v>2.2999999999999998</v>
      </c>
      <c r="B21" s="168"/>
      <c r="C21" s="170"/>
      <c r="D21" s="29"/>
      <c r="E21" s="29"/>
    </row>
    <row r="22" spans="1:22" ht="27.75" hidden="1" customHeight="1">
      <c r="A22" s="166">
        <v>2.4</v>
      </c>
      <c r="B22" s="168"/>
      <c r="C22" s="170"/>
      <c r="D22" s="29"/>
      <c r="E22" s="29"/>
    </row>
    <row r="23" spans="1:22" ht="15.75" customHeight="1">
      <c r="A23" s="166">
        <v>2.5</v>
      </c>
      <c r="B23" s="168" t="s">
        <v>143</v>
      </c>
      <c r="C23" s="166" t="s">
        <v>32</v>
      </c>
      <c r="D23" s="29"/>
      <c r="E23" s="29"/>
    </row>
    <row r="24" spans="1:22" ht="15.75" customHeight="1">
      <c r="A24" s="166">
        <v>2.6</v>
      </c>
      <c r="B24" s="168" t="s">
        <v>143</v>
      </c>
      <c r="C24" s="166" t="s">
        <v>45</v>
      </c>
      <c r="D24" s="29"/>
      <c r="E24" s="29"/>
    </row>
    <row r="25" spans="1:22" ht="15.75" customHeight="1">
      <c r="A25" s="166">
        <v>2.7</v>
      </c>
      <c r="B25" s="168" t="s">
        <v>143</v>
      </c>
      <c r="C25" s="166" t="s">
        <v>144</v>
      </c>
      <c r="D25" s="29"/>
      <c r="E25" s="29"/>
    </row>
    <row r="26" spans="1:22" ht="15.75" customHeight="1">
      <c r="A26" s="166">
        <v>2.8</v>
      </c>
      <c r="B26" s="168" t="s">
        <v>143</v>
      </c>
      <c r="C26" s="166" t="s">
        <v>145</v>
      </c>
      <c r="D26" s="29"/>
      <c r="E26" s="29"/>
    </row>
    <row r="27" spans="1:22" ht="15.75" customHeight="1">
      <c r="A27" s="166">
        <v>2.9</v>
      </c>
      <c r="B27" s="167" t="s">
        <v>146</v>
      </c>
      <c r="C27" s="166" t="s">
        <v>147</v>
      </c>
      <c r="D27" s="29"/>
      <c r="E27" s="29"/>
    </row>
    <row r="28" spans="1:22" ht="15.75" customHeight="1">
      <c r="A28" s="172">
        <v>2.1</v>
      </c>
      <c r="B28" s="168" t="s">
        <v>148</v>
      </c>
      <c r="C28" s="166" t="s">
        <v>149</v>
      </c>
      <c r="D28" s="29"/>
      <c r="E28" s="29"/>
    </row>
    <row r="29" spans="1:22" ht="15.75" customHeight="1">
      <c r="A29" s="172">
        <v>2.11</v>
      </c>
      <c r="B29" s="168"/>
      <c r="C29" s="170" t="s">
        <v>150</v>
      </c>
      <c r="D29" s="29"/>
      <c r="E29" s="29"/>
    </row>
    <row r="30" spans="1:22" s="142" customFormat="1" ht="28.5" customHeight="1">
      <c r="A30" s="162">
        <v>2</v>
      </c>
      <c r="B30" s="173" t="s">
        <v>151</v>
      </c>
      <c r="C30" s="162"/>
      <c r="D30" s="164">
        <f>+D31+D32+D33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12.75" customHeight="1">
      <c r="A31" s="166">
        <v>2.1</v>
      </c>
      <c r="B31" s="168"/>
      <c r="C31" s="498" t="s">
        <v>152</v>
      </c>
      <c r="D31" s="29"/>
      <c r="E31" s="29"/>
    </row>
    <row r="32" spans="1:22" ht="12.75" customHeight="1">
      <c r="A32" s="166">
        <v>2.2000000000000002</v>
      </c>
      <c r="B32" s="168" t="s">
        <v>153</v>
      </c>
      <c r="C32" s="498" t="s">
        <v>154</v>
      </c>
      <c r="D32" s="29"/>
      <c r="E32" s="29"/>
    </row>
    <row r="33" spans="1:22" ht="12.75" customHeight="1">
      <c r="A33" s="166">
        <v>2.2999999999999998</v>
      </c>
      <c r="B33" s="168" t="s">
        <v>153</v>
      </c>
      <c r="C33" s="498" t="s">
        <v>155</v>
      </c>
      <c r="D33" s="29"/>
      <c r="E33" s="174"/>
    </row>
    <row r="34" spans="1:22" s="151" customFormat="1" ht="16.5" customHeight="1">
      <c r="A34" s="56"/>
      <c r="B34" s="175" t="s">
        <v>66</v>
      </c>
      <c r="C34" s="499"/>
      <c r="D34" s="176">
        <f>D8+D30</f>
        <v>0</v>
      </c>
      <c r="E34" s="177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25.5" customHeight="1">
      <c r="A35" s="555" t="s">
        <v>156</v>
      </c>
      <c r="B35" s="556"/>
      <c r="C35" s="556"/>
      <c r="D35" s="184"/>
      <c r="E35" s="184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133</v>
      </c>
      <c r="C36" s="166" t="s">
        <v>134</v>
      </c>
      <c r="D36" s="29">
        <v>139.19999999999999</v>
      </c>
      <c r="E36" s="29" t="s">
        <v>298</v>
      </c>
    </row>
    <row r="37" spans="1:22" ht="21" customHeight="1">
      <c r="A37" s="166">
        <v>1.2</v>
      </c>
      <c r="B37" s="167" t="s">
        <v>135</v>
      </c>
      <c r="C37" s="166" t="s">
        <v>136</v>
      </c>
      <c r="D37" s="29">
        <v>40.799999999999997</v>
      </c>
      <c r="E37" s="29" t="s">
        <v>298</v>
      </c>
    </row>
    <row r="38" spans="1:22" ht="15.75" customHeight="1">
      <c r="A38" s="166">
        <v>1.3</v>
      </c>
      <c r="B38" s="167" t="s">
        <v>137</v>
      </c>
      <c r="C38" s="166" t="s">
        <v>138</v>
      </c>
      <c r="D38" s="29"/>
      <c r="E38" s="29"/>
    </row>
    <row r="39" spans="1:22" ht="14.25" customHeight="1">
      <c r="A39" s="166">
        <v>1.4</v>
      </c>
      <c r="B39" s="168" t="s">
        <v>139</v>
      </c>
      <c r="C39" s="169" t="s">
        <v>140</v>
      </c>
      <c r="D39" s="29"/>
      <c r="E39" s="29"/>
    </row>
    <row r="40" spans="1:22" ht="14.25" customHeight="1">
      <c r="A40" s="166">
        <v>1.6</v>
      </c>
      <c r="B40" s="167" t="s">
        <v>177</v>
      </c>
      <c r="C40" s="166" t="s">
        <v>142</v>
      </c>
      <c r="D40" s="29">
        <v>12.6</v>
      </c>
      <c r="E40" s="29" t="s">
        <v>298</v>
      </c>
    </row>
    <row r="41" spans="1:22" ht="14.25" customHeight="1">
      <c r="A41" s="166">
        <v>1.7</v>
      </c>
      <c r="B41" s="168"/>
      <c r="C41" s="498" t="s">
        <v>164</v>
      </c>
      <c r="D41" s="29"/>
      <c r="E41" s="29"/>
    </row>
    <row r="42" spans="1:22" ht="14.25" customHeight="1">
      <c r="A42" s="166">
        <v>1.8</v>
      </c>
      <c r="B42" s="168"/>
      <c r="C42" s="170" t="s">
        <v>206</v>
      </c>
      <c r="D42" s="29"/>
      <c r="E42" s="29"/>
    </row>
    <row r="43" spans="1:22" ht="23.25" hidden="1" customHeight="1">
      <c r="A43" s="166">
        <v>1.9</v>
      </c>
      <c r="B43" s="168"/>
      <c r="C43" s="170"/>
      <c r="D43" s="29"/>
      <c r="E43" s="29"/>
    </row>
    <row r="44" spans="1:22" ht="23.25" hidden="1" customHeight="1">
      <c r="A44" s="171">
        <v>2</v>
      </c>
      <c r="B44" s="168"/>
      <c r="C44" s="170"/>
      <c r="D44" s="29"/>
      <c r="E44" s="29"/>
    </row>
    <row r="45" spans="1:22" ht="23.25" hidden="1" customHeight="1">
      <c r="A45" s="166">
        <v>2.1</v>
      </c>
      <c r="B45" s="168"/>
      <c r="C45" s="170"/>
      <c r="D45" s="29"/>
      <c r="E45" s="29"/>
    </row>
    <row r="46" spans="1:22" ht="14.25" customHeight="1">
      <c r="A46" s="166">
        <v>2.2000000000000002</v>
      </c>
      <c r="B46" s="168" t="s">
        <v>143</v>
      </c>
      <c r="C46" s="166" t="s">
        <v>32</v>
      </c>
      <c r="D46" s="29"/>
      <c r="E46" s="29"/>
    </row>
    <row r="47" spans="1:22" ht="14.25" customHeight="1">
      <c r="A47" s="166">
        <v>2.2999999999999998</v>
      </c>
      <c r="B47" s="168" t="s">
        <v>143</v>
      </c>
      <c r="C47" s="166" t="s">
        <v>45</v>
      </c>
      <c r="D47" s="29"/>
      <c r="E47" s="29"/>
    </row>
    <row r="48" spans="1:22" ht="14.25" customHeight="1">
      <c r="A48" s="166">
        <v>2.4</v>
      </c>
      <c r="B48" s="168" t="s">
        <v>143</v>
      </c>
      <c r="C48" s="166" t="s">
        <v>144</v>
      </c>
      <c r="D48" s="29"/>
      <c r="E48" s="29"/>
    </row>
    <row r="49" spans="1:22" ht="14.25" customHeight="1">
      <c r="A49" s="166">
        <v>2.5</v>
      </c>
      <c r="B49" s="168" t="s">
        <v>143</v>
      </c>
      <c r="C49" s="166" t="s">
        <v>145</v>
      </c>
      <c r="D49" s="29"/>
      <c r="E49" s="29"/>
    </row>
    <row r="50" spans="1:22" ht="14.25" customHeight="1">
      <c r="A50" s="166">
        <v>2.6</v>
      </c>
      <c r="B50" s="167" t="s">
        <v>146</v>
      </c>
      <c r="C50" s="166" t="s">
        <v>147</v>
      </c>
      <c r="D50" s="29"/>
      <c r="E50" s="29"/>
    </row>
    <row r="51" spans="1:22" ht="14.25" customHeight="1">
      <c r="A51" s="166">
        <v>2.7</v>
      </c>
      <c r="B51" s="168" t="s">
        <v>148</v>
      </c>
      <c r="C51" s="166" t="s">
        <v>149</v>
      </c>
      <c r="D51" s="29"/>
      <c r="E51" s="29"/>
    </row>
    <row r="52" spans="1:22" ht="14.25" customHeight="1">
      <c r="A52" s="166">
        <v>2.8</v>
      </c>
      <c r="B52" s="168"/>
      <c r="C52" s="170" t="s">
        <v>150</v>
      </c>
      <c r="D52" s="29"/>
      <c r="E52" s="29"/>
    </row>
    <row r="53" spans="1:22" ht="18" customHeight="1">
      <c r="A53" s="166"/>
      <c r="B53" s="163" t="s">
        <v>157</v>
      </c>
      <c r="C53" s="28"/>
      <c r="D53" s="164">
        <f>SUM(D54:D57)</f>
        <v>64.7</v>
      </c>
      <c r="E53" s="29"/>
    </row>
    <row r="54" spans="1:22" s="505" customFormat="1" ht="17.25" customHeight="1">
      <c r="A54" s="498">
        <v>1.1000000000000001</v>
      </c>
      <c r="B54" s="500"/>
      <c r="C54" s="501" t="s">
        <v>162</v>
      </c>
      <c r="D54" s="171">
        <v>64.7</v>
      </c>
      <c r="E54" s="502"/>
      <c r="F54" s="503"/>
      <c r="G54" s="504"/>
      <c r="H54" s="504"/>
      <c r="I54" s="504"/>
      <c r="J54" s="504"/>
      <c r="K54" s="504"/>
      <c r="L54" s="504"/>
      <c r="M54" s="504"/>
      <c r="N54" s="504"/>
      <c r="O54" s="504"/>
      <c r="P54" s="504"/>
      <c r="Q54" s="504"/>
      <c r="R54" s="504"/>
      <c r="S54" s="504"/>
      <c r="T54" s="504"/>
      <c r="U54" s="504"/>
      <c r="V54" s="504"/>
    </row>
    <row r="55" spans="1:22" s="505" customFormat="1" ht="16.5" customHeight="1">
      <c r="A55" s="498">
        <v>1.2</v>
      </c>
      <c r="B55" s="506"/>
      <c r="C55" s="498" t="s">
        <v>152</v>
      </c>
      <c r="D55" s="502"/>
      <c r="E55" s="498"/>
      <c r="F55" s="504"/>
      <c r="G55" s="504"/>
      <c r="H55" s="504"/>
      <c r="I55" s="504"/>
      <c r="J55" s="504"/>
      <c r="K55" s="504"/>
      <c r="L55" s="504"/>
      <c r="M55" s="504"/>
      <c r="N55" s="504"/>
      <c r="O55" s="504"/>
      <c r="P55" s="504"/>
      <c r="Q55" s="504"/>
      <c r="R55" s="504"/>
      <c r="S55" s="504"/>
      <c r="T55" s="504"/>
      <c r="U55" s="504"/>
      <c r="V55" s="504"/>
    </row>
    <row r="56" spans="1:22" s="505" customFormat="1" ht="17.25" customHeight="1">
      <c r="A56" s="498">
        <v>1.3</v>
      </c>
      <c r="B56" s="507" t="s">
        <v>148</v>
      </c>
      <c r="C56" s="498" t="s">
        <v>154</v>
      </c>
      <c r="D56" s="502"/>
      <c r="E56" s="502"/>
      <c r="F56" s="504"/>
      <c r="G56" s="504"/>
      <c r="H56" s="504"/>
      <c r="I56" s="504"/>
      <c r="J56" s="504"/>
      <c r="K56" s="504"/>
      <c r="L56" s="504"/>
      <c r="M56" s="504"/>
      <c r="N56" s="504"/>
      <c r="O56" s="504"/>
      <c r="P56" s="504"/>
      <c r="Q56" s="504"/>
      <c r="R56" s="504"/>
      <c r="S56" s="504"/>
      <c r="T56" s="504"/>
      <c r="U56" s="504"/>
      <c r="V56" s="504"/>
    </row>
    <row r="57" spans="1:22" s="505" customFormat="1" ht="17.25" customHeight="1">
      <c r="A57" s="498">
        <v>1.4</v>
      </c>
      <c r="B57" s="507" t="s">
        <v>148</v>
      </c>
      <c r="C57" s="498" t="s">
        <v>155</v>
      </c>
      <c r="D57" s="502"/>
      <c r="E57" s="502"/>
      <c r="F57" s="504"/>
      <c r="G57" s="504"/>
      <c r="H57" s="504"/>
      <c r="I57" s="504"/>
      <c r="J57" s="504"/>
      <c r="K57" s="504"/>
      <c r="L57" s="504"/>
      <c r="M57" s="504"/>
      <c r="N57" s="504"/>
      <c r="O57" s="504"/>
      <c r="P57" s="504"/>
      <c r="Q57" s="504"/>
      <c r="R57" s="504"/>
      <c r="S57" s="504"/>
      <c r="T57" s="504"/>
      <c r="U57" s="504"/>
      <c r="V57" s="504"/>
    </row>
    <row r="58" spans="1:22" s="151" customFormat="1" ht="22.5" customHeight="1">
      <c r="A58" s="178"/>
      <c r="B58" s="175" t="s">
        <v>66</v>
      </c>
      <c r="C58" s="179"/>
      <c r="D58" s="180">
        <f>SUM(D36:D53)</f>
        <v>257.3</v>
      </c>
      <c r="E58" s="181"/>
      <c r="F58" s="248">
        <f>+D58-D54</f>
        <v>192.60000000000002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.5" hidden="1" customHeight="1"/>
    <row r="60" spans="1:22" ht="31.5" customHeight="1">
      <c r="C60" s="182" t="s">
        <v>158</v>
      </c>
    </row>
    <row r="61" spans="1:22" ht="44.25" customHeight="1">
      <c r="A61" s="183">
        <v>1</v>
      </c>
      <c r="B61" s="184" t="s">
        <v>277</v>
      </c>
      <c r="C61" s="180">
        <f>+'Dramakan hosqer'!F12</f>
        <v>1094.6000000000058</v>
      </c>
      <c r="D61" s="557" t="s">
        <v>159</v>
      </c>
      <c r="E61" s="558"/>
    </row>
    <row r="62" spans="1:22" ht="20.25" customHeight="1"/>
    <row r="63" spans="1:22" s="142" customFormat="1" ht="25.5" customHeight="1">
      <c r="A63" s="185"/>
      <c r="B63" s="150" t="s">
        <v>292</v>
      </c>
      <c r="C63" s="186"/>
      <c r="D63" s="559" t="str">
        <f>+'Ekamut-caxs'!D71</f>
        <v>Տ. Համբարձումյան</v>
      </c>
      <c r="E63" s="559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5"/>
      <c r="C64" s="187"/>
      <c r="D64" s="554" t="s">
        <v>88</v>
      </c>
      <c r="E64" s="554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5"/>
      <c r="B65" s="150" t="s">
        <v>5</v>
      </c>
      <c r="C65" s="186"/>
      <c r="D65" s="559" t="str">
        <f>+'Ekamut-caxs'!D73</f>
        <v xml:space="preserve">Ն. Գաբրիելյան </v>
      </c>
      <c r="E65" s="559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5"/>
      <c r="B66" s="188"/>
      <c r="C66" s="185" t="s">
        <v>1</v>
      </c>
      <c r="D66" s="554" t="s">
        <v>88</v>
      </c>
      <c r="E66" s="554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89" customFormat="1" ht="36" customHeight="1"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190"/>
      <c r="S74" s="190"/>
      <c r="T74" s="190"/>
      <c r="U74" s="190"/>
      <c r="V74" s="190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81" orientation="portrait" r:id="rId1"/>
  <headerFooter alignWithMargins="0"/>
  <ignoredErrors>
    <ignoredError sqref="D63:E65 F5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zoomScaleSheetLayoutView="100" workbookViewId="0">
      <selection activeCell="A2" sqref="A2:XFD2"/>
    </sheetView>
  </sheetViews>
  <sheetFormatPr defaultRowHeight="13.5"/>
  <cols>
    <col min="1" max="1" width="4.5703125" style="1" customWidth="1"/>
    <col min="2" max="2" width="19.85546875" style="1" customWidth="1"/>
    <col min="3" max="3" width="14.85546875" style="1" customWidth="1"/>
    <col min="4" max="5" width="14.7109375" style="1" customWidth="1"/>
    <col min="6" max="6" width="11.5703125" style="1" customWidth="1"/>
    <col min="7" max="7" width="12.85546875" style="1" customWidth="1"/>
    <col min="8" max="8" width="11.5703125" style="1" customWidth="1"/>
    <col min="9" max="9" width="17.28515625" style="1" customWidth="1"/>
    <col min="10" max="10" width="17" style="1" customWidth="1"/>
    <col min="11" max="11" width="14" style="1" customWidth="1"/>
    <col min="12" max="12" width="8.85546875" style="1" customWidth="1"/>
    <col min="13" max="13" width="14.425781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65" t="s">
        <v>64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  <c r="N1" s="565"/>
    </row>
    <row r="2" spans="1:16" s="20" customFormat="1" ht="20.25">
      <c r="A2" s="535" t="str">
        <f>+'Ekamut-caxs'!A7:D7</f>
        <v>«Երևանի Կոնստանտին Օրբելյանի անվան արվեստի դպրոց» ՀՈԱԿ-ի</v>
      </c>
      <c r="B2" s="535"/>
      <c r="C2" s="535"/>
      <c r="D2" s="535"/>
      <c r="E2" s="535"/>
      <c r="F2" s="535"/>
      <c r="G2" s="535"/>
      <c r="H2" s="535"/>
      <c r="I2" s="535"/>
      <c r="J2" s="535"/>
      <c r="K2" s="535"/>
      <c r="L2" s="535"/>
      <c r="M2" s="535"/>
      <c r="N2" s="535"/>
      <c r="O2" s="19"/>
      <c r="P2" s="19"/>
    </row>
    <row r="3" spans="1:16" ht="17.25">
      <c r="A3" s="563" t="s">
        <v>287</v>
      </c>
      <c r="B3" s="563"/>
      <c r="C3" s="563"/>
      <c r="D3" s="563"/>
      <c r="E3" s="563"/>
      <c r="F3" s="563"/>
      <c r="G3" s="563"/>
      <c r="H3" s="563"/>
      <c r="I3" s="563"/>
      <c r="J3" s="563"/>
      <c r="K3" s="563"/>
      <c r="L3" s="563"/>
      <c r="M3" s="563"/>
      <c r="N3" s="563"/>
    </row>
    <row r="4" spans="1:16" ht="21" customHeight="1" thickBot="1">
      <c r="N4" s="125" t="s">
        <v>0</v>
      </c>
    </row>
    <row r="5" spans="1:16" ht="29.25" customHeight="1">
      <c r="A5" s="568" t="s">
        <v>202</v>
      </c>
      <c r="B5" s="568" t="s">
        <v>65</v>
      </c>
      <c r="C5" s="569" t="s">
        <v>189</v>
      </c>
      <c r="D5" s="569"/>
      <c r="E5" s="569"/>
      <c r="F5" s="569"/>
      <c r="G5" s="569"/>
      <c r="H5" s="569"/>
      <c r="I5" s="569"/>
      <c r="J5" s="569"/>
      <c r="K5" s="569"/>
      <c r="L5" s="569"/>
      <c r="M5" s="569"/>
      <c r="N5" s="570" t="s">
        <v>125</v>
      </c>
    </row>
    <row r="6" spans="1:16" ht="172.5" customHeight="1">
      <c r="A6" s="568"/>
      <c r="B6" s="568"/>
      <c r="C6" s="230" t="s">
        <v>179</v>
      </c>
      <c r="D6" s="230" t="s">
        <v>190</v>
      </c>
      <c r="E6" s="230" t="s">
        <v>191</v>
      </c>
      <c r="F6" s="230" t="s">
        <v>124</v>
      </c>
      <c r="G6" s="230" t="s">
        <v>169</v>
      </c>
      <c r="H6" s="230" t="s">
        <v>168</v>
      </c>
      <c r="I6" s="230" t="s">
        <v>180</v>
      </c>
      <c r="J6" s="230" t="s">
        <v>238</v>
      </c>
      <c r="K6" s="230" t="s">
        <v>239</v>
      </c>
      <c r="L6" s="230" t="s">
        <v>236</v>
      </c>
      <c r="M6" s="230" t="s">
        <v>227</v>
      </c>
      <c r="N6" s="571"/>
    </row>
    <row r="7" spans="1:16" ht="36" customHeight="1">
      <c r="A7" s="230">
        <v>1</v>
      </c>
      <c r="B7" s="511" t="s">
        <v>172</v>
      </c>
      <c r="C7" s="512">
        <v>19105.2</v>
      </c>
      <c r="D7" s="512"/>
      <c r="E7" s="512" t="str">
        <f>IF(D7&gt;1,326.6," ")</f>
        <v xml:space="preserve"> </v>
      </c>
      <c r="F7" s="512">
        <v>745.9</v>
      </c>
      <c r="G7" s="512">
        <v>350</v>
      </c>
      <c r="H7" s="512">
        <v>150</v>
      </c>
      <c r="I7" s="512">
        <f>6190*0.8</f>
        <v>4952</v>
      </c>
      <c r="J7" s="512">
        <v>53047</v>
      </c>
      <c r="K7" s="512">
        <v>651.70799999999997</v>
      </c>
      <c r="L7" s="512"/>
      <c r="M7" s="512"/>
      <c r="N7" s="513">
        <f>ROUND(SUM(C7:M7),1)</f>
        <v>79001.8</v>
      </c>
    </row>
    <row r="8" spans="1:16" ht="43.5" customHeight="1">
      <c r="A8" s="230">
        <v>2</v>
      </c>
      <c r="B8" s="514" t="s">
        <v>85</v>
      </c>
      <c r="C8" s="512">
        <v>72</v>
      </c>
      <c r="D8" s="515" t="s">
        <v>165</v>
      </c>
      <c r="E8" s="515" t="s">
        <v>165</v>
      </c>
      <c r="F8" s="515" t="s">
        <v>165</v>
      </c>
      <c r="G8" s="515" t="s">
        <v>165</v>
      </c>
      <c r="H8" s="515" t="s">
        <v>165</v>
      </c>
      <c r="I8" s="515" t="s">
        <v>165</v>
      </c>
      <c r="J8" s="515" t="s">
        <v>165</v>
      </c>
      <c r="K8" s="515" t="s">
        <v>165</v>
      </c>
      <c r="L8" s="515" t="s">
        <v>165</v>
      </c>
      <c r="M8" s="515" t="s">
        <v>165</v>
      </c>
      <c r="N8" s="513">
        <f>ROUND(SUM(C8:M8),1)</f>
        <v>72</v>
      </c>
    </row>
    <row r="9" spans="1:16" s="144" customFormat="1" ht="34.5" customHeight="1" thickBot="1">
      <c r="A9" s="516"/>
      <c r="B9" s="178" t="s">
        <v>66</v>
      </c>
      <c r="C9" s="515" t="s">
        <v>165</v>
      </c>
      <c r="D9" s="515" t="s">
        <v>165</v>
      </c>
      <c r="E9" s="515" t="s">
        <v>165</v>
      </c>
      <c r="F9" s="515" t="s">
        <v>165</v>
      </c>
      <c r="G9" s="515" t="s">
        <v>165</v>
      </c>
      <c r="H9" s="515" t="s">
        <v>165</v>
      </c>
      <c r="I9" s="515" t="s">
        <v>165</v>
      </c>
      <c r="J9" s="515" t="s">
        <v>165</v>
      </c>
      <c r="K9" s="515" t="s">
        <v>165</v>
      </c>
      <c r="L9" s="515" t="s">
        <v>165</v>
      </c>
      <c r="M9" s="515" t="s">
        <v>165</v>
      </c>
      <c r="N9" s="517">
        <f>ROUND(SUM(N7:N8),1)</f>
        <v>79073.8</v>
      </c>
    </row>
    <row r="10" spans="1:16" s="520" customFormat="1" ht="30.75" customHeight="1">
      <c r="B10" s="521"/>
      <c r="C10" s="522"/>
      <c r="D10" s="522"/>
      <c r="E10" s="522"/>
      <c r="F10" s="526"/>
      <c r="G10" s="526"/>
      <c r="H10" s="526"/>
      <c r="I10" s="527"/>
      <c r="J10" s="523"/>
      <c r="K10" s="523"/>
      <c r="L10" s="524"/>
      <c r="M10" s="522"/>
      <c r="N10" s="525"/>
    </row>
    <row r="11" spans="1:16" s="464" customFormat="1" ht="63.75" customHeight="1">
      <c r="B11" s="577" t="s">
        <v>284</v>
      </c>
      <c r="C11" s="577"/>
      <c r="D11" s="518">
        <v>6685.16</v>
      </c>
      <c r="E11" s="519"/>
      <c r="F11" s="519"/>
      <c r="G11" s="519"/>
      <c r="H11" s="519"/>
      <c r="I11" s="519"/>
      <c r="J11" s="519"/>
      <c r="K11" s="519"/>
      <c r="L11" s="466"/>
      <c r="M11" s="465"/>
      <c r="N11" s="467"/>
    </row>
    <row r="12" spans="1:16" s="464" customFormat="1" ht="42.75" customHeight="1">
      <c r="B12" s="575"/>
      <c r="C12" s="576"/>
      <c r="D12" s="576"/>
      <c r="E12" s="576"/>
      <c r="F12" s="576"/>
      <c r="G12" s="576"/>
      <c r="H12" s="576"/>
      <c r="I12" s="576"/>
      <c r="J12" s="576"/>
      <c r="K12" s="576"/>
      <c r="L12" s="466"/>
      <c r="M12" s="465"/>
      <c r="N12" s="467"/>
    </row>
    <row r="13" spans="1:16" s="146" customFormat="1" ht="21" customHeight="1">
      <c r="B13" s="148"/>
      <c r="C13" s="189"/>
      <c r="D13" s="189"/>
      <c r="E13" s="225"/>
      <c r="F13" s="191"/>
      <c r="G13" s="145"/>
      <c r="H13" s="145"/>
      <c r="I13" s="189"/>
      <c r="J13" s="189"/>
      <c r="K13" s="189"/>
      <c r="L13" s="572"/>
      <c r="M13" s="572"/>
      <c r="N13" s="218"/>
    </row>
    <row r="14" spans="1:16" s="144" customFormat="1" ht="69" customHeight="1">
      <c r="B14" s="573" t="s">
        <v>171</v>
      </c>
      <c r="C14" s="574"/>
      <c r="E14" s="573" t="s">
        <v>170</v>
      </c>
      <c r="F14" s="574"/>
      <c r="G14" s="241"/>
      <c r="H14" s="578"/>
      <c r="I14" s="578"/>
      <c r="J14" s="191"/>
      <c r="K14" s="191"/>
      <c r="L14" s="189"/>
      <c r="M14" s="189"/>
      <c r="N14" s="189"/>
    </row>
    <row r="15" spans="1:16" s="144" customFormat="1" ht="57.75" customHeight="1">
      <c r="B15" s="193" t="s">
        <v>161</v>
      </c>
      <c r="C15" s="256" t="s">
        <v>192</v>
      </c>
      <c r="E15" s="193" t="s">
        <v>161</v>
      </c>
      <c r="F15" s="256" t="s">
        <v>194</v>
      </c>
      <c r="G15" s="204"/>
      <c r="H15" s="247"/>
      <c r="I15" s="204"/>
      <c r="J15" s="226"/>
      <c r="K15" s="226"/>
      <c r="L15" s="226"/>
      <c r="M15" s="226"/>
      <c r="N15" s="204"/>
    </row>
    <row r="16" spans="1:16" s="144" customFormat="1" ht="24" customHeight="1">
      <c r="B16" s="228">
        <v>104000</v>
      </c>
      <c r="C16" s="353">
        <v>326.60000000000002</v>
      </c>
      <c r="E16" s="228">
        <v>104000</v>
      </c>
      <c r="F16" s="246">
        <v>745.9</v>
      </c>
      <c r="G16" s="204"/>
      <c r="H16" s="244"/>
      <c r="I16" s="245"/>
      <c r="J16" s="240"/>
      <c r="K16" s="240"/>
      <c r="L16" s="226"/>
      <c r="M16" s="226"/>
      <c r="N16" s="204"/>
    </row>
    <row r="17" spans="2:14" s="149" customFormat="1" ht="24" customHeight="1">
      <c r="B17" s="244"/>
      <c r="C17" s="245"/>
      <c r="D17" s="242"/>
      <c r="E17" s="243"/>
      <c r="F17" s="243"/>
      <c r="G17" s="227"/>
      <c r="H17" s="242"/>
      <c r="I17" s="245"/>
      <c r="J17" s="240"/>
      <c r="K17" s="240"/>
      <c r="L17" s="194"/>
      <c r="M17" s="194"/>
      <c r="N17" s="227"/>
    </row>
    <row r="18" spans="2:14" ht="19.5" customHeight="1"/>
    <row r="19" spans="2:14" s="123" customFormat="1" ht="24" customHeight="1">
      <c r="B19" s="126" t="s">
        <v>292</v>
      </c>
      <c r="E19" s="127"/>
      <c r="F19" s="128"/>
      <c r="G19" s="566" t="str">
        <f>+'Ekamut-caxs'!D71</f>
        <v>Տ. Համբարձումյան</v>
      </c>
      <c r="H19" s="566"/>
      <c r="I19" s="566"/>
      <c r="J19" s="129"/>
      <c r="K19" s="129"/>
      <c r="L19" s="129"/>
    </row>
    <row r="20" spans="2:14" s="119" customFormat="1" ht="17.25" customHeight="1">
      <c r="B20" s="121"/>
      <c r="E20" s="130" t="s">
        <v>87</v>
      </c>
      <c r="F20" s="131"/>
      <c r="G20" s="567" t="s">
        <v>88</v>
      </c>
      <c r="H20" s="567"/>
      <c r="I20" s="567"/>
      <c r="J20" s="122"/>
      <c r="K20" s="122"/>
      <c r="L20" s="122"/>
    </row>
    <row r="21" spans="2:14" s="123" customFormat="1" ht="24.75" customHeight="1">
      <c r="B21" s="124" t="s">
        <v>5</v>
      </c>
      <c r="E21" s="132"/>
      <c r="F21" s="133"/>
      <c r="G21" s="566" t="str">
        <f>+'Ekamut-caxs'!D73</f>
        <v xml:space="preserve">Ն. Գաբրիելյան </v>
      </c>
      <c r="H21" s="566"/>
      <c r="I21" s="566"/>
      <c r="J21" s="129"/>
      <c r="K21" s="129"/>
      <c r="L21" s="129"/>
    </row>
    <row r="22" spans="2:14" s="119" customFormat="1" ht="18.75" customHeight="1">
      <c r="E22" s="130" t="s">
        <v>87</v>
      </c>
      <c r="F22" s="131"/>
      <c r="G22" s="567" t="s">
        <v>88</v>
      </c>
      <c r="H22" s="567"/>
      <c r="I22" s="567"/>
      <c r="J22" s="122"/>
      <c r="K22" s="122"/>
      <c r="L22" s="122"/>
    </row>
    <row r="23" spans="2:14" s="120" customFormat="1" ht="16.5">
      <c r="C23" s="122"/>
      <c r="D23" s="122"/>
    </row>
  </sheetData>
  <mergeCells count="17"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B12:K12"/>
    <mergeCell ref="E14:F14"/>
    <mergeCell ref="B11:C11"/>
    <mergeCell ref="H14:I14"/>
  </mergeCells>
  <pageMargins left="0.13" right="0.16" top="0.11" bottom="0.11" header="0.15748031496063" footer="0.15748031496063"/>
  <pageSetup paperSize="9" scale="60" orientation="landscape" r:id="rId1"/>
  <ignoredErrors>
    <ignoredError sqref="E7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SheetLayoutView="100" workbookViewId="0">
      <selection activeCell="A2" sqref="A2:XFD2"/>
    </sheetView>
  </sheetViews>
  <sheetFormatPr defaultColWidth="9.140625" defaultRowHeight="16.5"/>
  <cols>
    <col min="1" max="1" width="4.140625" style="362" customWidth="1"/>
    <col min="2" max="2" width="16.28515625" style="362" customWidth="1"/>
    <col min="3" max="3" width="10.85546875" style="362" customWidth="1"/>
    <col min="4" max="4" width="13.85546875" style="362" customWidth="1"/>
    <col min="5" max="5" width="13.42578125" style="362" customWidth="1"/>
    <col min="6" max="6" width="16.28515625" style="362" customWidth="1"/>
    <col min="7" max="7" width="11.42578125" style="362" customWidth="1"/>
    <col min="8" max="8" width="13.28515625" style="362" customWidth="1"/>
    <col min="9" max="10" width="14.85546875" style="362" customWidth="1"/>
    <col min="11" max="11" width="10.85546875" style="362" customWidth="1"/>
    <col min="12" max="12" width="12.85546875" style="362" customWidth="1"/>
    <col min="13" max="13" width="14.85546875" style="362" customWidth="1"/>
    <col min="14" max="14" width="12.28515625" style="362" customWidth="1"/>
    <col min="15" max="15" width="11.7109375" style="362" customWidth="1"/>
    <col min="16" max="16384" width="9.140625" style="362"/>
  </cols>
  <sheetData>
    <row r="1" spans="1:15" s="361" customFormat="1" ht="18.75" customHeight="1">
      <c r="A1" s="587" t="s">
        <v>64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</row>
    <row r="2" spans="1:15" s="361" customFormat="1" ht="21.75" customHeight="1">
      <c r="A2" s="581" t="str">
        <f>+'Ekamut-caxs'!A7:E7</f>
        <v>«Երևանի Կոնստանտին Օրբելյանի անվան արվեստի դպրոց» ՀՈԱԿ-ի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</row>
    <row r="3" spans="1:15" s="361" customFormat="1" ht="21" customHeight="1">
      <c r="A3" s="581" t="s">
        <v>89</v>
      </c>
      <c r="B3" s="581"/>
      <c r="C3" s="581"/>
      <c r="D3" s="581"/>
      <c r="E3" s="581"/>
      <c r="F3" s="581"/>
      <c r="G3" s="581"/>
      <c r="H3" s="581"/>
      <c r="I3" s="581"/>
      <c r="J3" s="581"/>
      <c r="K3" s="581"/>
      <c r="L3" s="581"/>
      <c r="M3" s="581"/>
    </row>
    <row r="4" spans="1:15" ht="21" customHeight="1"/>
    <row r="5" spans="1:15" s="363" customFormat="1" ht="24.75" customHeight="1">
      <c r="A5" s="588" t="s">
        <v>109</v>
      </c>
      <c r="B5" s="588" t="s">
        <v>90</v>
      </c>
      <c r="C5" s="589" t="s">
        <v>91</v>
      </c>
      <c r="D5" s="589"/>
      <c r="E5" s="589"/>
      <c r="F5" s="589"/>
      <c r="G5" s="589" t="s">
        <v>92</v>
      </c>
      <c r="H5" s="589"/>
      <c r="I5" s="589"/>
      <c r="J5" s="589"/>
      <c r="K5" s="589" t="s">
        <v>116</v>
      </c>
      <c r="L5" s="589"/>
      <c r="M5" s="589"/>
      <c r="N5" s="589"/>
      <c r="O5" s="589"/>
    </row>
    <row r="6" spans="1:15" s="366" customFormat="1" ht="51" customHeight="1">
      <c r="A6" s="588"/>
      <c r="B6" s="588"/>
      <c r="C6" s="364" t="s">
        <v>260</v>
      </c>
      <c r="D6" s="364" t="s">
        <v>198</v>
      </c>
      <c r="E6" s="364" t="s">
        <v>270</v>
      </c>
      <c r="F6" s="364" t="s">
        <v>271</v>
      </c>
      <c r="G6" s="364" t="s">
        <v>226</v>
      </c>
      <c r="H6" s="364" t="s">
        <v>198</v>
      </c>
      <c r="I6" s="364" t="s">
        <v>272</v>
      </c>
      <c r="J6" s="364" t="s">
        <v>271</v>
      </c>
      <c r="K6" s="364" t="s">
        <v>260</v>
      </c>
      <c r="L6" s="364" t="s">
        <v>270</v>
      </c>
      <c r="M6" s="364" t="s">
        <v>273</v>
      </c>
      <c r="N6" s="365" t="s">
        <v>274</v>
      </c>
      <c r="O6" s="365" t="s">
        <v>275</v>
      </c>
    </row>
    <row r="7" spans="1:15" ht="19.5" customHeight="1">
      <c r="A7" s="437">
        <v>1</v>
      </c>
      <c r="B7" s="438" t="s">
        <v>93</v>
      </c>
      <c r="C7" s="439">
        <v>1317</v>
      </c>
      <c r="D7" s="368">
        <v>189253</v>
      </c>
      <c r="E7" s="492">
        <v>1082</v>
      </c>
      <c r="F7" s="440">
        <f t="shared" ref="F7:F16" si="0">+E7*143.7</f>
        <v>155483.4</v>
      </c>
      <c r="G7" s="439">
        <v>743</v>
      </c>
      <c r="H7" s="368">
        <v>35176</v>
      </c>
      <c r="I7" s="369">
        <v>1065</v>
      </c>
      <c r="J7" s="440">
        <f>+I7*53.48</f>
        <v>56956.2</v>
      </c>
      <c r="K7" s="375">
        <v>14</v>
      </c>
      <c r="L7" s="492">
        <v>11</v>
      </c>
      <c r="M7" s="372">
        <f>+L7*200.47</f>
        <v>2205.17</v>
      </c>
      <c r="N7" s="371">
        <f>+L7*7.94904</f>
        <v>87.439440000000005</v>
      </c>
      <c r="O7" s="372">
        <f>+N7+M7</f>
        <v>2292.6094400000002</v>
      </c>
    </row>
    <row r="8" spans="1:15" ht="19.5" customHeight="1">
      <c r="A8" s="437">
        <v>2</v>
      </c>
      <c r="B8" s="438" t="s">
        <v>262</v>
      </c>
      <c r="C8" s="439">
        <v>1030</v>
      </c>
      <c r="D8" s="368">
        <v>148011</v>
      </c>
      <c r="E8" s="369">
        <f>+C8</f>
        <v>1030</v>
      </c>
      <c r="F8" s="440">
        <f t="shared" si="0"/>
        <v>148011</v>
      </c>
      <c r="G8" s="439">
        <v>1013</v>
      </c>
      <c r="H8" s="368">
        <v>48445</v>
      </c>
      <c r="I8" s="369">
        <f t="shared" ref="I8:I18" si="1">+G8</f>
        <v>1013</v>
      </c>
      <c r="J8" s="440">
        <f t="shared" ref="J8:J18" si="2">+I8*53.48</f>
        <v>54175.24</v>
      </c>
      <c r="K8" s="375">
        <v>13</v>
      </c>
      <c r="L8" s="369">
        <f>+K8</f>
        <v>13</v>
      </c>
      <c r="M8" s="372">
        <f t="shared" ref="M8:M18" si="3">+L8*200.47</f>
        <v>2606.11</v>
      </c>
      <c r="N8" s="371">
        <f>+L8*7.94904</f>
        <v>103.33752</v>
      </c>
      <c r="O8" s="372">
        <f t="shared" ref="O8:O18" si="4">+N8+M8</f>
        <v>2709.4475200000002</v>
      </c>
    </row>
    <row r="9" spans="1:15" ht="19.5" customHeight="1">
      <c r="A9" s="437">
        <v>3</v>
      </c>
      <c r="B9" s="438" t="s">
        <v>94</v>
      </c>
      <c r="C9" s="439">
        <v>498</v>
      </c>
      <c r="D9" s="368">
        <v>71563</v>
      </c>
      <c r="E9" s="369">
        <f t="shared" ref="E9:E18" si="5">+C9</f>
        <v>498</v>
      </c>
      <c r="F9" s="440">
        <f t="shared" si="0"/>
        <v>71562.599999999991</v>
      </c>
      <c r="G9" s="439">
        <v>529</v>
      </c>
      <c r="H9" s="368">
        <v>25311</v>
      </c>
      <c r="I9" s="369">
        <f t="shared" si="1"/>
        <v>529</v>
      </c>
      <c r="J9" s="440">
        <f t="shared" si="2"/>
        <v>28290.92</v>
      </c>
      <c r="K9" s="375">
        <v>16</v>
      </c>
      <c r="L9" s="369">
        <f t="shared" ref="L9:L18" si="6">+K9</f>
        <v>16</v>
      </c>
      <c r="M9" s="372">
        <f t="shared" si="3"/>
        <v>3207.52</v>
      </c>
      <c r="N9" s="371">
        <f t="shared" ref="N9:N18" si="7">+L9*7.94904</f>
        <v>127.18464</v>
      </c>
      <c r="O9" s="372">
        <f t="shared" si="4"/>
        <v>3334.7046399999999</v>
      </c>
    </row>
    <row r="10" spans="1:15" ht="19.5" customHeight="1">
      <c r="A10" s="437">
        <v>4</v>
      </c>
      <c r="B10" s="438" t="s">
        <v>95</v>
      </c>
      <c r="C10" s="375">
        <v>185</v>
      </c>
      <c r="D10" s="373">
        <v>26585</v>
      </c>
      <c r="E10" s="369">
        <f t="shared" si="5"/>
        <v>185</v>
      </c>
      <c r="F10" s="440">
        <f t="shared" si="0"/>
        <v>26584.499999999996</v>
      </c>
      <c r="G10" s="439">
        <v>470</v>
      </c>
      <c r="H10" s="373">
        <v>22826</v>
      </c>
      <c r="I10" s="369">
        <f t="shared" si="1"/>
        <v>470</v>
      </c>
      <c r="J10" s="440">
        <f t="shared" si="2"/>
        <v>25135.599999999999</v>
      </c>
      <c r="K10" s="375">
        <v>16</v>
      </c>
      <c r="L10" s="369">
        <f t="shared" si="6"/>
        <v>16</v>
      </c>
      <c r="M10" s="372">
        <f t="shared" si="3"/>
        <v>3207.52</v>
      </c>
      <c r="N10" s="371">
        <f t="shared" si="7"/>
        <v>127.18464</v>
      </c>
      <c r="O10" s="372">
        <f t="shared" si="4"/>
        <v>3334.7046399999999</v>
      </c>
    </row>
    <row r="11" spans="1:15" ht="19.5" customHeight="1">
      <c r="A11" s="437">
        <v>5</v>
      </c>
      <c r="B11" s="438" t="s">
        <v>96</v>
      </c>
      <c r="C11" s="375"/>
      <c r="D11" s="373"/>
      <c r="E11" s="369">
        <f t="shared" si="5"/>
        <v>0</v>
      </c>
      <c r="F11" s="440">
        <f t="shared" si="0"/>
        <v>0</v>
      </c>
      <c r="G11" s="439">
        <v>224</v>
      </c>
      <c r="H11" s="373">
        <v>10920</v>
      </c>
      <c r="I11" s="369">
        <f t="shared" si="1"/>
        <v>224</v>
      </c>
      <c r="J11" s="440">
        <f t="shared" si="2"/>
        <v>11979.519999999999</v>
      </c>
      <c r="K11" s="375">
        <v>16</v>
      </c>
      <c r="L11" s="369">
        <f t="shared" si="6"/>
        <v>16</v>
      </c>
      <c r="M11" s="372">
        <f t="shared" si="3"/>
        <v>3207.52</v>
      </c>
      <c r="N11" s="371">
        <f t="shared" si="7"/>
        <v>127.18464</v>
      </c>
      <c r="O11" s="372">
        <f t="shared" si="4"/>
        <v>3334.7046399999999</v>
      </c>
    </row>
    <row r="12" spans="1:15" ht="19.5" customHeight="1">
      <c r="A12" s="437">
        <v>6</v>
      </c>
      <c r="B12" s="438" t="s">
        <v>97</v>
      </c>
      <c r="C12" s="375"/>
      <c r="D12" s="373"/>
      <c r="E12" s="369">
        <f t="shared" si="5"/>
        <v>0</v>
      </c>
      <c r="F12" s="440">
        <f t="shared" si="0"/>
        <v>0</v>
      </c>
      <c r="G12" s="439">
        <v>162</v>
      </c>
      <c r="H12" s="373">
        <v>7974</v>
      </c>
      <c r="I12" s="369">
        <f t="shared" si="1"/>
        <v>162</v>
      </c>
      <c r="J12" s="440">
        <f t="shared" si="2"/>
        <v>8663.76</v>
      </c>
      <c r="K12" s="375">
        <v>16</v>
      </c>
      <c r="L12" s="369">
        <f t="shared" si="6"/>
        <v>16</v>
      </c>
      <c r="M12" s="372">
        <f t="shared" si="3"/>
        <v>3207.52</v>
      </c>
      <c r="N12" s="371">
        <f t="shared" si="7"/>
        <v>127.18464</v>
      </c>
      <c r="O12" s="372">
        <f t="shared" si="4"/>
        <v>3334.7046399999999</v>
      </c>
    </row>
    <row r="13" spans="1:15" ht="19.5" customHeight="1">
      <c r="A13" s="437">
        <v>7</v>
      </c>
      <c r="B13" s="438" t="s">
        <v>98</v>
      </c>
      <c r="C13" s="375"/>
      <c r="D13" s="373"/>
      <c r="E13" s="369">
        <f t="shared" si="5"/>
        <v>0</v>
      </c>
      <c r="F13" s="440">
        <f t="shared" si="0"/>
        <v>0</v>
      </c>
      <c r="G13" s="439">
        <v>113</v>
      </c>
      <c r="H13" s="373">
        <v>5633</v>
      </c>
      <c r="I13" s="369">
        <f t="shared" si="1"/>
        <v>113</v>
      </c>
      <c r="J13" s="440">
        <f t="shared" si="2"/>
        <v>6043.24</v>
      </c>
      <c r="K13" s="375">
        <v>32</v>
      </c>
      <c r="L13" s="369">
        <f t="shared" si="6"/>
        <v>32</v>
      </c>
      <c r="M13" s="372">
        <f t="shared" si="3"/>
        <v>6415.04</v>
      </c>
      <c r="N13" s="371">
        <f t="shared" si="7"/>
        <v>254.36928</v>
      </c>
      <c r="O13" s="372">
        <f t="shared" si="4"/>
        <v>6669.4092799999999</v>
      </c>
    </row>
    <row r="14" spans="1:15" ht="19.5" customHeight="1">
      <c r="A14" s="437">
        <v>8</v>
      </c>
      <c r="B14" s="441" t="s">
        <v>99</v>
      </c>
      <c r="C14" s="375"/>
      <c r="D14" s="373"/>
      <c r="E14" s="369">
        <f t="shared" si="5"/>
        <v>0</v>
      </c>
      <c r="F14" s="440">
        <f t="shared" si="0"/>
        <v>0</v>
      </c>
      <c r="G14" s="439">
        <v>118</v>
      </c>
      <c r="H14" s="373">
        <v>5841</v>
      </c>
      <c r="I14" s="369">
        <f t="shared" si="1"/>
        <v>118</v>
      </c>
      <c r="J14" s="440">
        <f t="shared" si="2"/>
        <v>6310.6399999999994</v>
      </c>
      <c r="K14" s="375">
        <v>33</v>
      </c>
      <c r="L14" s="369">
        <f t="shared" si="6"/>
        <v>33</v>
      </c>
      <c r="M14" s="372">
        <f t="shared" si="3"/>
        <v>6615.51</v>
      </c>
      <c r="N14" s="371">
        <f t="shared" si="7"/>
        <v>262.31832000000003</v>
      </c>
      <c r="O14" s="372">
        <f t="shared" si="4"/>
        <v>6877.8283200000005</v>
      </c>
    </row>
    <row r="15" spans="1:15" ht="19.5" customHeight="1">
      <c r="A15" s="437">
        <v>9</v>
      </c>
      <c r="B15" s="441" t="s">
        <v>100</v>
      </c>
      <c r="C15" s="375"/>
      <c r="D15" s="373"/>
      <c r="E15" s="369">
        <f t="shared" si="5"/>
        <v>0</v>
      </c>
      <c r="F15" s="440">
        <f t="shared" si="0"/>
        <v>0</v>
      </c>
      <c r="G15" s="439">
        <v>181</v>
      </c>
      <c r="H15" s="373">
        <v>9210</v>
      </c>
      <c r="I15" s="369">
        <f t="shared" si="1"/>
        <v>181</v>
      </c>
      <c r="J15" s="440">
        <f t="shared" si="2"/>
        <v>9679.8799999999992</v>
      </c>
      <c r="K15" s="375">
        <v>7</v>
      </c>
      <c r="L15" s="369">
        <f t="shared" si="6"/>
        <v>7</v>
      </c>
      <c r="M15" s="372">
        <f t="shared" si="3"/>
        <v>1403.29</v>
      </c>
      <c r="N15" s="371">
        <f t="shared" si="7"/>
        <v>55.643280000000004</v>
      </c>
      <c r="O15" s="372">
        <f t="shared" si="4"/>
        <v>1458.93328</v>
      </c>
    </row>
    <row r="16" spans="1:15" ht="19.5" customHeight="1">
      <c r="A16" s="437">
        <v>10</v>
      </c>
      <c r="B16" s="441" t="s">
        <v>101</v>
      </c>
      <c r="C16" s="375"/>
      <c r="D16" s="373"/>
      <c r="E16" s="369">
        <f t="shared" si="5"/>
        <v>0</v>
      </c>
      <c r="F16" s="440">
        <f t="shared" si="0"/>
        <v>0</v>
      </c>
      <c r="G16" s="375">
        <v>220</v>
      </c>
      <c r="H16" s="373">
        <v>11116</v>
      </c>
      <c r="I16" s="369">
        <f t="shared" si="1"/>
        <v>220</v>
      </c>
      <c r="J16" s="440">
        <f t="shared" si="2"/>
        <v>11765.599999999999</v>
      </c>
      <c r="K16" s="375">
        <v>7</v>
      </c>
      <c r="L16" s="369">
        <f t="shared" si="6"/>
        <v>7</v>
      </c>
      <c r="M16" s="372">
        <f t="shared" si="3"/>
        <v>1403.29</v>
      </c>
      <c r="N16" s="371">
        <f t="shared" si="7"/>
        <v>55.643280000000004</v>
      </c>
      <c r="O16" s="372">
        <f t="shared" si="4"/>
        <v>1458.93328</v>
      </c>
    </row>
    <row r="17" spans="1:15" ht="19.5" customHeight="1">
      <c r="A17" s="437">
        <v>11</v>
      </c>
      <c r="B17" s="441" t="s">
        <v>102</v>
      </c>
      <c r="C17" s="442">
        <v>418</v>
      </c>
      <c r="D17" s="374">
        <v>60066.6</v>
      </c>
      <c r="E17" s="369">
        <f t="shared" si="5"/>
        <v>418</v>
      </c>
      <c r="F17" s="440">
        <f>+E17*143.7</f>
        <v>60066.6</v>
      </c>
      <c r="G17" s="442">
        <v>488</v>
      </c>
      <c r="H17" s="374">
        <v>24948.240000000002</v>
      </c>
      <c r="I17" s="369">
        <f t="shared" si="1"/>
        <v>488</v>
      </c>
      <c r="J17" s="440">
        <f t="shared" si="2"/>
        <v>26098.239999999998</v>
      </c>
      <c r="K17" s="369">
        <v>13</v>
      </c>
      <c r="L17" s="369">
        <f t="shared" si="6"/>
        <v>13</v>
      </c>
      <c r="M17" s="372">
        <f t="shared" si="3"/>
        <v>2606.11</v>
      </c>
      <c r="N17" s="371">
        <f t="shared" si="7"/>
        <v>103.33752</v>
      </c>
      <c r="O17" s="372">
        <f t="shared" si="4"/>
        <v>2709.4475200000002</v>
      </c>
    </row>
    <row r="18" spans="1:15" ht="19.5" customHeight="1">
      <c r="A18" s="437">
        <v>12</v>
      </c>
      <c r="B18" s="441" t="s">
        <v>103</v>
      </c>
      <c r="C18" s="442">
        <v>969</v>
      </c>
      <c r="D18" s="374">
        <v>139245.29999999999</v>
      </c>
      <c r="E18" s="369">
        <f t="shared" si="5"/>
        <v>969</v>
      </c>
      <c r="F18" s="440">
        <f>+E18*143.7</f>
        <v>139245.29999999999</v>
      </c>
      <c r="G18" s="442">
        <v>784</v>
      </c>
      <c r="H18" s="374">
        <v>40778.32</v>
      </c>
      <c r="I18" s="369">
        <f t="shared" si="1"/>
        <v>784</v>
      </c>
      <c r="J18" s="440">
        <f t="shared" si="2"/>
        <v>41928.32</v>
      </c>
      <c r="K18" s="369">
        <v>14</v>
      </c>
      <c r="L18" s="369">
        <f t="shared" si="6"/>
        <v>14</v>
      </c>
      <c r="M18" s="372">
        <f t="shared" si="3"/>
        <v>2806.58</v>
      </c>
      <c r="N18" s="371">
        <f t="shared" si="7"/>
        <v>111.28656000000001</v>
      </c>
      <c r="O18" s="372">
        <f t="shared" si="4"/>
        <v>2917.8665599999999</v>
      </c>
    </row>
    <row r="19" spans="1:15" ht="32.25" customHeight="1">
      <c r="A19" s="443"/>
      <c r="B19" s="436" t="s">
        <v>86</v>
      </c>
      <c r="C19" s="444">
        <f t="shared" ref="C19:K19" si="8">SUM(C7:C18)</f>
        <v>4417</v>
      </c>
      <c r="D19" s="402">
        <f t="shared" si="8"/>
        <v>634723.89999999991</v>
      </c>
      <c r="E19" s="444">
        <f t="shared" si="8"/>
        <v>4182</v>
      </c>
      <c r="F19" s="402">
        <f>SUM(F7:F18)</f>
        <v>600953.39999999991</v>
      </c>
      <c r="G19" s="444">
        <f>SUM(G7:G18)</f>
        <v>5045</v>
      </c>
      <c r="H19" s="402">
        <f>SUM(H7:H18)</f>
        <v>248178.56</v>
      </c>
      <c r="I19" s="444">
        <f>SUM(I7:I18)</f>
        <v>5367</v>
      </c>
      <c r="J19" s="402">
        <f>SUM(J7:J18)</f>
        <v>287027.15999999997</v>
      </c>
      <c r="K19" s="444">
        <f t="shared" si="8"/>
        <v>197</v>
      </c>
      <c r="L19" s="444">
        <f>SUM(L7:L18)</f>
        <v>194</v>
      </c>
      <c r="M19" s="402">
        <f>SUM(M7:M18)</f>
        <v>38891.180000000008</v>
      </c>
      <c r="N19" s="445">
        <f>SUM(N7:N18)</f>
        <v>1542.11376</v>
      </c>
      <c r="O19" s="402">
        <f>SUM(O7:O18)</f>
        <v>40433.29376</v>
      </c>
    </row>
    <row r="20" spans="1:15" ht="21.75" customHeight="1">
      <c r="B20" s="379"/>
      <c r="C20" s="380"/>
      <c r="D20" s="381"/>
      <c r="E20" s="380"/>
      <c r="F20" s="381">
        <f>ROUND(F19/1000,1)</f>
        <v>601</v>
      </c>
      <c r="G20" s="380"/>
      <c r="H20" s="381"/>
      <c r="I20" s="380"/>
      <c r="J20" s="381">
        <f>ROUND(J19/1000,1)</f>
        <v>287</v>
      </c>
      <c r="K20" s="380"/>
      <c r="L20" s="380"/>
      <c r="M20" s="381">
        <f>ROUND(M19/1000,1)</f>
        <v>38.9</v>
      </c>
      <c r="N20" s="381">
        <f t="shared" ref="N20:O20" si="9">ROUND(N19/1000,1)</f>
        <v>1.5</v>
      </c>
      <c r="O20" s="381">
        <f t="shared" si="9"/>
        <v>40.4</v>
      </c>
    </row>
    <row r="21" spans="1:15" ht="33.75" customHeight="1" thickBot="1">
      <c r="B21" s="580" t="s">
        <v>263</v>
      </c>
      <c r="C21" s="580"/>
      <c r="D21" s="580"/>
      <c r="E21" s="382"/>
      <c r="F21" s="383"/>
      <c r="H21" s="382"/>
      <c r="M21" s="381"/>
    </row>
    <row r="22" spans="1:15" s="361" customFormat="1" ht="34.5" customHeight="1">
      <c r="A22" s="384"/>
      <c r="B22" s="385" t="s">
        <v>120</v>
      </c>
      <c r="C22" s="386" t="s">
        <v>121</v>
      </c>
      <c r="D22" s="386" t="s">
        <v>261</v>
      </c>
      <c r="E22" s="386" t="s">
        <v>261</v>
      </c>
      <c r="F22" s="387" t="s">
        <v>261</v>
      </c>
      <c r="G22" s="386" t="s">
        <v>121</v>
      </c>
      <c r="H22" s="386" t="s">
        <v>261</v>
      </c>
      <c r="I22" s="386" t="s">
        <v>261</v>
      </c>
      <c r="J22" s="388" t="s">
        <v>261</v>
      </c>
      <c r="K22" s="386" t="s">
        <v>121</v>
      </c>
      <c r="L22" s="386" t="s">
        <v>261</v>
      </c>
      <c r="M22" s="389" t="s">
        <v>261</v>
      </c>
      <c r="N22" s="384" t="s">
        <v>261</v>
      </c>
      <c r="O22" s="388" t="s">
        <v>261</v>
      </c>
    </row>
    <row r="23" spans="1:15" ht="23.25" customHeight="1">
      <c r="A23" s="390">
        <v>1</v>
      </c>
      <c r="B23" s="391"/>
      <c r="C23" s="374"/>
      <c r="D23" s="374" t="s">
        <v>261</v>
      </c>
      <c r="E23" s="374" t="s">
        <v>261</v>
      </c>
      <c r="F23" s="370"/>
      <c r="G23" s="392"/>
      <c r="H23" s="374" t="s">
        <v>261</v>
      </c>
      <c r="I23" s="374" t="s">
        <v>261</v>
      </c>
      <c r="J23" s="393"/>
      <c r="K23" s="392"/>
      <c r="L23" s="374" t="s">
        <v>261</v>
      </c>
      <c r="M23" s="394"/>
      <c r="N23" s="446" t="s">
        <v>261</v>
      </c>
      <c r="O23" s="447" t="s">
        <v>261</v>
      </c>
    </row>
    <row r="24" spans="1:15" ht="23.25" customHeight="1">
      <c r="A24" s="390">
        <v>2</v>
      </c>
      <c r="B24" s="391"/>
      <c r="C24" s="374"/>
      <c r="D24" s="374" t="s">
        <v>261</v>
      </c>
      <c r="E24" s="374" t="s">
        <v>261</v>
      </c>
      <c r="F24" s="370"/>
      <c r="G24" s="392"/>
      <c r="H24" s="374" t="s">
        <v>261</v>
      </c>
      <c r="I24" s="374" t="s">
        <v>261</v>
      </c>
      <c r="J24" s="393"/>
      <c r="K24" s="392"/>
      <c r="L24" s="374" t="s">
        <v>261</v>
      </c>
      <c r="M24" s="394"/>
      <c r="N24" s="446" t="s">
        <v>261</v>
      </c>
      <c r="O24" s="447" t="s">
        <v>261</v>
      </c>
    </row>
    <row r="25" spans="1:15" s="366" customFormat="1" ht="23.25" customHeight="1">
      <c r="A25" s="367">
        <v>3</v>
      </c>
      <c r="B25" s="395"/>
      <c r="C25" s="396"/>
      <c r="D25" s="396" t="s">
        <v>261</v>
      </c>
      <c r="E25" s="396" t="s">
        <v>261</v>
      </c>
      <c r="F25" s="397"/>
      <c r="G25" s="398"/>
      <c r="H25" s="396" t="s">
        <v>261</v>
      </c>
      <c r="I25" s="396" t="s">
        <v>261</v>
      </c>
      <c r="J25" s="397"/>
      <c r="K25" s="398"/>
      <c r="L25" s="396" t="s">
        <v>261</v>
      </c>
      <c r="M25" s="399"/>
      <c r="N25" s="448" t="s">
        <v>261</v>
      </c>
      <c r="O25" s="449" t="s">
        <v>261</v>
      </c>
    </row>
    <row r="26" spans="1:15" s="361" customFormat="1" ht="24" customHeight="1">
      <c r="A26" s="400"/>
      <c r="B26" s="401" t="s">
        <v>66</v>
      </c>
      <c r="C26" s="402" t="s">
        <v>261</v>
      </c>
      <c r="D26" s="402" t="s">
        <v>261</v>
      </c>
      <c r="E26" s="402" t="s">
        <v>261</v>
      </c>
      <c r="F26" s="403">
        <f>SUM(F23:F25)</f>
        <v>0</v>
      </c>
      <c r="G26" s="404" t="s">
        <v>261</v>
      </c>
      <c r="H26" s="402" t="s">
        <v>261</v>
      </c>
      <c r="I26" s="402" t="s">
        <v>261</v>
      </c>
      <c r="J26" s="403">
        <f>SUM(J23:J25)</f>
        <v>0</v>
      </c>
      <c r="K26" s="404" t="s">
        <v>261</v>
      </c>
      <c r="L26" s="402" t="s">
        <v>261</v>
      </c>
      <c r="M26" s="405">
        <f>SUM(M23:M25)</f>
        <v>0</v>
      </c>
      <c r="N26" s="400" t="s">
        <v>261</v>
      </c>
      <c r="O26" s="406" t="s">
        <v>261</v>
      </c>
    </row>
    <row r="27" spans="1:15" s="361" customFormat="1" ht="27" customHeight="1" thickBot="1">
      <c r="A27" s="407"/>
      <c r="B27" s="408" t="s">
        <v>199</v>
      </c>
      <c r="C27" s="376"/>
      <c r="D27" s="376" t="s">
        <v>261</v>
      </c>
      <c r="E27" s="376" t="s">
        <v>261</v>
      </c>
      <c r="F27" s="377">
        <f>+F20-F26</f>
        <v>601</v>
      </c>
      <c r="G27" s="409" t="s">
        <v>261</v>
      </c>
      <c r="H27" s="376" t="s">
        <v>261</v>
      </c>
      <c r="I27" s="376" t="s">
        <v>261</v>
      </c>
      <c r="J27" s="377">
        <f>J20-J26</f>
        <v>287</v>
      </c>
      <c r="K27" s="409" t="s">
        <v>261</v>
      </c>
      <c r="L27" s="376" t="s">
        <v>261</v>
      </c>
      <c r="M27" s="378">
        <f>M20-M26</f>
        <v>38.9</v>
      </c>
      <c r="N27" s="407" t="s">
        <v>261</v>
      </c>
      <c r="O27" s="377">
        <f>+O20-M26</f>
        <v>40.4</v>
      </c>
    </row>
    <row r="28" spans="1:15" s="361" customFormat="1" ht="25.5" customHeight="1" thickBot="1">
      <c r="B28" s="410"/>
      <c r="F28" s="381"/>
      <c r="J28" s="411" t="s">
        <v>122</v>
      </c>
      <c r="K28" s="412"/>
      <c r="L28" s="412"/>
      <c r="M28" s="413">
        <f>+F26+J26+M26</f>
        <v>0</v>
      </c>
    </row>
    <row r="29" spans="1:15" s="361" customFormat="1" ht="20.25" customHeight="1">
      <c r="B29" s="410"/>
      <c r="F29" s="381"/>
      <c r="M29" s="381"/>
    </row>
    <row r="30" spans="1:15" s="379" customFormat="1" ht="25.5" customHeight="1">
      <c r="B30" s="414"/>
      <c r="C30" s="581" t="s">
        <v>292</v>
      </c>
      <c r="D30" s="581"/>
      <c r="E30" s="414"/>
      <c r="F30" s="414"/>
      <c r="G30" s="582"/>
      <c r="H30" s="582"/>
      <c r="I30" s="415"/>
      <c r="J30" s="585" t="s">
        <v>290</v>
      </c>
      <c r="K30" s="585"/>
      <c r="L30" s="585"/>
      <c r="M30" s="383"/>
    </row>
    <row r="31" spans="1:15" s="361" customFormat="1">
      <c r="C31" s="416"/>
      <c r="D31" s="416"/>
      <c r="E31" s="417"/>
      <c r="F31" s="417"/>
      <c r="G31" s="583" t="s">
        <v>87</v>
      </c>
      <c r="H31" s="583"/>
      <c r="I31" s="418"/>
      <c r="J31" s="583" t="s">
        <v>104</v>
      </c>
      <c r="K31" s="583"/>
    </row>
    <row r="32" spans="1:15" s="379" customFormat="1" ht="23.25" customHeight="1">
      <c r="B32" s="414"/>
      <c r="C32" s="419" t="s">
        <v>5</v>
      </c>
      <c r="D32" s="419"/>
      <c r="E32" s="414"/>
      <c r="F32" s="414"/>
      <c r="G32" s="584"/>
      <c r="H32" s="584"/>
      <c r="I32" s="420"/>
      <c r="J32" s="586" t="s">
        <v>291</v>
      </c>
      <c r="K32" s="586"/>
      <c r="L32" s="586"/>
    </row>
    <row r="33" spans="3:13" s="361" customFormat="1">
      <c r="C33" s="382"/>
      <c r="D33" s="382"/>
      <c r="G33" s="583" t="s">
        <v>87</v>
      </c>
      <c r="H33" s="583"/>
      <c r="I33" s="418"/>
      <c r="J33" s="583" t="s">
        <v>104</v>
      </c>
      <c r="K33" s="583"/>
    </row>
    <row r="34" spans="3:13">
      <c r="F34" s="421" t="s">
        <v>1</v>
      </c>
    </row>
    <row r="35" spans="3:13" ht="16.5" customHeight="1">
      <c r="C35" s="422" t="s">
        <v>105</v>
      </c>
      <c r="D35" s="422"/>
      <c r="E35" s="422" t="s">
        <v>106</v>
      </c>
      <c r="F35" s="422" t="s">
        <v>264</v>
      </c>
      <c r="I35" s="423" t="s">
        <v>107</v>
      </c>
      <c r="J35" s="424" t="s">
        <v>187</v>
      </c>
      <c r="K35" s="424"/>
      <c r="L35" s="424" t="s">
        <v>188</v>
      </c>
      <c r="M35" s="424" t="s">
        <v>242</v>
      </c>
    </row>
    <row r="36" spans="3:13" ht="16.5" customHeight="1">
      <c r="C36" s="422" t="s">
        <v>108</v>
      </c>
      <c r="D36" s="422"/>
      <c r="E36" s="422" t="s">
        <v>106</v>
      </c>
      <c r="F36" s="422" t="s">
        <v>197</v>
      </c>
      <c r="I36" s="579" t="s">
        <v>200</v>
      </c>
      <c r="J36" s="579"/>
      <c r="K36" s="424"/>
      <c r="L36" s="579" t="s">
        <v>237</v>
      </c>
      <c r="M36" s="579"/>
    </row>
    <row r="37" spans="3:13">
      <c r="C37" s="422"/>
      <c r="D37" s="422"/>
      <c r="E37" s="579" t="s">
        <v>201</v>
      </c>
      <c r="F37" s="579"/>
      <c r="I37" s="579"/>
      <c r="J37" s="579"/>
      <c r="K37" s="424"/>
      <c r="L37" s="579"/>
      <c r="M37" s="579"/>
    </row>
    <row r="38" spans="3:13">
      <c r="C38" s="422"/>
      <c r="D38" s="422"/>
      <c r="E38" s="579"/>
      <c r="F38" s="579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G31:H31"/>
    <mergeCell ref="J31:K31"/>
    <mergeCell ref="E37:F38"/>
    <mergeCell ref="G32:H32"/>
    <mergeCell ref="G33:H33"/>
    <mergeCell ref="J33:K33"/>
    <mergeCell ref="I36:J37"/>
    <mergeCell ref="J30:L30"/>
    <mergeCell ref="J32:L32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35"/>
  <sheetViews>
    <sheetView view="pageBreakPreview" workbookViewId="0">
      <selection activeCell="A2" sqref="A2:XFD2"/>
    </sheetView>
  </sheetViews>
  <sheetFormatPr defaultColWidth="9.140625" defaultRowHeight="13.5"/>
  <cols>
    <col min="1" max="1" width="4.42578125" style="323" customWidth="1"/>
    <col min="2" max="2" width="20.7109375" style="322" customWidth="1"/>
    <col min="3" max="3" width="12.5703125" style="322" customWidth="1"/>
    <col min="4" max="4" width="15.7109375" style="322" customWidth="1"/>
    <col min="5" max="6" width="13.5703125" style="322" customWidth="1"/>
    <col min="7" max="7" width="12.28515625" style="322" customWidth="1"/>
    <col min="8" max="8" width="11.28515625" style="322" customWidth="1"/>
    <col min="9" max="9" width="9.42578125" style="322" customWidth="1"/>
    <col min="10" max="10" width="15.5703125" style="322" customWidth="1"/>
    <col min="11" max="11" width="16.42578125" style="322" customWidth="1"/>
    <col min="12" max="16384" width="9.140625" style="322"/>
  </cols>
  <sheetData>
    <row r="1" spans="1:19" s="321" customFormat="1" ht="24" customHeight="1">
      <c r="A1" s="595" t="s">
        <v>64</v>
      </c>
      <c r="B1" s="595"/>
      <c r="C1" s="595"/>
      <c r="D1" s="595"/>
      <c r="E1" s="595"/>
      <c r="F1" s="595"/>
      <c r="G1" s="595"/>
      <c r="H1" s="595"/>
      <c r="I1" s="595"/>
      <c r="J1" s="595"/>
    </row>
    <row r="2" spans="1:19" ht="29.25" customHeight="1">
      <c r="A2" s="596" t="str">
        <f>+'[5]Ekamut-caxs'!A7:E7</f>
        <v>«Երևանի Կ.Օրբելյանի անվան արվեստի դպրոց» ՀՈԱԿ-ի</v>
      </c>
      <c r="B2" s="596"/>
      <c r="C2" s="596"/>
      <c r="D2" s="596"/>
      <c r="E2" s="596"/>
      <c r="F2" s="596"/>
      <c r="G2" s="596"/>
      <c r="H2" s="596"/>
      <c r="I2" s="596"/>
      <c r="J2" s="596"/>
    </row>
    <row r="3" spans="1:19" ht="41.25" customHeight="1">
      <c r="A3" s="596" t="s">
        <v>209</v>
      </c>
      <c r="B3" s="596"/>
      <c r="C3" s="596"/>
      <c r="D3" s="596"/>
      <c r="E3" s="596"/>
      <c r="F3" s="596"/>
      <c r="G3" s="596"/>
      <c r="H3" s="596"/>
      <c r="I3" s="596"/>
      <c r="J3" s="596"/>
    </row>
    <row r="5" spans="1:19" ht="14.25" thickBot="1">
      <c r="J5" s="322" t="s">
        <v>0</v>
      </c>
    </row>
    <row r="6" spans="1:19" ht="48.75" customHeight="1">
      <c r="A6" s="597" t="s">
        <v>2</v>
      </c>
      <c r="B6" s="599" t="s">
        <v>210</v>
      </c>
      <c r="C6" s="601" t="s">
        <v>211</v>
      </c>
      <c r="D6" s="603" t="s">
        <v>295</v>
      </c>
      <c r="E6" s="603" t="s">
        <v>212</v>
      </c>
      <c r="F6" s="601" t="s">
        <v>299</v>
      </c>
      <c r="G6" s="603" t="s">
        <v>213</v>
      </c>
      <c r="H6" s="604"/>
      <c r="I6" s="604"/>
      <c r="J6" s="590"/>
      <c r="K6" s="590" t="s">
        <v>214</v>
      </c>
    </row>
    <row r="7" spans="1:19" ht="60" customHeight="1" thickBot="1">
      <c r="A7" s="598"/>
      <c r="B7" s="600"/>
      <c r="C7" s="602"/>
      <c r="D7" s="602"/>
      <c r="E7" s="602"/>
      <c r="F7" s="606"/>
      <c r="G7" s="324" t="s">
        <v>86</v>
      </c>
      <c r="H7" s="325" t="s">
        <v>215</v>
      </c>
      <c r="I7" s="325" t="s">
        <v>216</v>
      </c>
      <c r="J7" s="326" t="s">
        <v>217</v>
      </c>
      <c r="K7" s="591"/>
    </row>
    <row r="8" spans="1:19" s="333" customFormat="1" ht="24.75" customHeight="1">
      <c r="A8" s="327">
        <v>1</v>
      </c>
      <c r="B8" s="328" t="s">
        <v>218</v>
      </c>
      <c r="C8" s="329">
        <v>28.3</v>
      </c>
      <c r="D8" s="329">
        <v>7</v>
      </c>
      <c r="E8" s="490">
        <v>8</v>
      </c>
      <c r="F8" s="493">
        <f>+D8*E8</f>
        <v>56</v>
      </c>
      <c r="G8" s="330">
        <f>+H8+I8+J8</f>
        <v>89</v>
      </c>
      <c r="H8" s="331">
        <v>86</v>
      </c>
      <c r="I8" s="331">
        <v>3</v>
      </c>
      <c r="J8" s="331"/>
      <c r="K8" s="332">
        <f t="shared" ref="K8:K22" si="0">+H8*C8</f>
        <v>2433.8000000000002</v>
      </c>
      <c r="P8" s="322"/>
      <c r="Q8" s="322"/>
      <c r="R8" s="322"/>
      <c r="S8" s="322"/>
    </row>
    <row r="9" spans="1:19" s="333" customFormat="1" ht="21" customHeight="1">
      <c r="A9" s="327"/>
      <c r="B9" s="328" t="s">
        <v>218</v>
      </c>
      <c r="C9" s="329"/>
      <c r="D9" s="330">
        <v>11</v>
      </c>
      <c r="E9" s="493">
        <v>9</v>
      </c>
      <c r="F9" s="493">
        <f t="shared" ref="F9:F23" si="1">+D9*E9</f>
        <v>99</v>
      </c>
      <c r="G9" s="330"/>
      <c r="H9" s="331"/>
      <c r="I9" s="331"/>
      <c r="J9" s="331"/>
      <c r="K9" s="332"/>
      <c r="P9" s="322"/>
      <c r="Q9" s="322"/>
      <c r="R9" s="322"/>
      <c r="S9" s="322"/>
    </row>
    <row r="10" spans="1:19" s="333" customFormat="1" ht="20.25" customHeight="1">
      <c r="A10" s="334"/>
      <c r="B10" s="335" t="s">
        <v>219</v>
      </c>
      <c r="C10" s="336">
        <f>+C8/2</f>
        <v>14.15</v>
      </c>
      <c r="D10" s="337"/>
      <c r="E10" s="337"/>
      <c r="F10" s="493">
        <f t="shared" si="1"/>
        <v>0</v>
      </c>
      <c r="G10" s="330">
        <f t="shared" ref="G10:G22" si="2">+H10+I10+J10</f>
        <v>15</v>
      </c>
      <c r="H10" s="338">
        <v>15</v>
      </c>
      <c r="I10" s="338"/>
      <c r="J10" s="338"/>
      <c r="K10" s="339">
        <f t="shared" si="0"/>
        <v>212.25</v>
      </c>
      <c r="P10" s="322"/>
      <c r="Q10" s="322"/>
      <c r="R10" s="322"/>
      <c r="S10" s="322"/>
    </row>
    <row r="11" spans="1:19" s="333" customFormat="1" ht="21.75" customHeight="1">
      <c r="A11" s="334">
        <v>2</v>
      </c>
      <c r="B11" s="494" t="s">
        <v>297</v>
      </c>
      <c r="C11" s="336">
        <v>24.3</v>
      </c>
      <c r="D11" s="337">
        <v>4</v>
      </c>
      <c r="E11" s="495">
        <v>8</v>
      </c>
      <c r="F11" s="493">
        <f t="shared" si="1"/>
        <v>32</v>
      </c>
      <c r="G11" s="330">
        <f t="shared" si="2"/>
        <v>14</v>
      </c>
      <c r="H11" s="338">
        <v>14</v>
      </c>
      <c r="I11" s="338"/>
      <c r="J11" s="338"/>
      <c r="K11" s="339">
        <f t="shared" si="0"/>
        <v>340.2</v>
      </c>
    </row>
    <row r="12" spans="1:19" s="333" customFormat="1" ht="19.5" customHeight="1">
      <c r="A12" s="334"/>
      <c r="B12" s="494" t="s">
        <v>296</v>
      </c>
      <c r="C12" s="336"/>
      <c r="D12" s="337">
        <v>6</v>
      </c>
      <c r="E12" s="495">
        <v>9</v>
      </c>
      <c r="F12" s="493">
        <f t="shared" si="1"/>
        <v>54</v>
      </c>
      <c r="G12" s="330"/>
      <c r="H12" s="338"/>
      <c r="I12" s="338"/>
      <c r="J12" s="338"/>
      <c r="K12" s="339"/>
    </row>
    <row r="13" spans="1:19" s="333" customFormat="1" ht="22.5" customHeight="1">
      <c r="A13" s="334"/>
      <c r="B13" s="335" t="s">
        <v>219</v>
      </c>
      <c r="C13" s="336">
        <f>+C11/2</f>
        <v>12.15</v>
      </c>
      <c r="D13" s="337"/>
      <c r="E13" s="337"/>
      <c r="F13" s="493">
        <f t="shared" si="1"/>
        <v>0</v>
      </c>
      <c r="G13" s="330">
        <f t="shared" si="2"/>
        <v>4</v>
      </c>
      <c r="H13" s="338">
        <v>4</v>
      </c>
      <c r="I13" s="338"/>
      <c r="J13" s="338"/>
      <c r="K13" s="339">
        <f t="shared" si="0"/>
        <v>48.6</v>
      </c>
    </row>
    <row r="14" spans="1:19" s="333" customFormat="1" ht="24.75" customHeight="1">
      <c r="A14" s="334">
        <v>3</v>
      </c>
      <c r="B14" s="335" t="s">
        <v>220</v>
      </c>
      <c r="C14" s="336">
        <v>21.8</v>
      </c>
      <c r="D14" s="337">
        <v>2</v>
      </c>
      <c r="E14" s="495">
        <v>9</v>
      </c>
      <c r="F14" s="493">
        <f t="shared" si="1"/>
        <v>18</v>
      </c>
      <c r="G14" s="330">
        <f t="shared" si="2"/>
        <v>17</v>
      </c>
      <c r="H14" s="338">
        <v>17</v>
      </c>
      <c r="I14" s="338"/>
      <c r="J14" s="338"/>
      <c r="K14" s="339">
        <f t="shared" si="0"/>
        <v>370.6</v>
      </c>
    </row>
    <row r="15" spans="1:19" s="333" customFormat="1" ht="23.25" customHeight="1">
      <c r="A15" s="334"/>
      <c r="B15" s="335" t="s">
        <v>219</v>
      </c>
      <c r="C15" s="336">
        <f>+C14/2</f>
        <v>10.9</v>
      </c>
      <c r="D15" s="337"/>
      <c r="E15" s="337"/>
      <c r="F15" s="493">
        <f t="shared" si="1"/>
        <v>0</v>
      </c>
      <c r="G15" s="330">
        <f t="shared" si="2"/>
        <v>4</v>
      </c>
      <c r="H15" s="338">
        <v>4</v>
      </c>
      <c r="I15" s="338"/>
      <c r="J15" s="338"/>
      <c r="K15" s="339">
        <f t="shared" si="0"/>
        <v>43.6</v>
      </c>
    </row>
    <row r="16" spans="1:19" s="333" customFormat="1" ht="26.25" customHeight="1">
      <c r="A16" s="334">
        <v>4</v>
      </c>
      <c r="B16" s="335" t="s">
        <v>221</v>
      </c>
      <c r="C16" s="336">
        <v>27.2</v>
      </c>
      <c r="D16" s="337">
        <v>2</v>
      </c>
      <c r="E16" s="495">
        <v>8</v>
      </c>
      <c r="F16" s="493">
        <f t="shared" si="1"/>
        <v>16</v>
      </c>
      <c r="G16" s="330">
        <f t="shared" si="2"/>
        <v>36</v>
      </c>
      <c r="H16" s="338">
        <v>36</v>
      </c>
      <c r="I16" s="338"/>
      <c r="J16" s="338"/>
      <c r="K16" s="339">
        <f t="shared" si="0"/>
        <v>979.19999999999993</v>
      </c>
    </row>
    <row r="17" spans="1:19" s="333" customFormat="1" ht="21.75" customHeight="1">
      <c r="A17" s="334"/>
      <c r="B17" s="335" t="s">
        <v>221</v>
      </c>
      <c r="C17" s="336"/>
      <c r="D17" s="337">
        <v>5</v>
      </c>
      <c r="E17" s="495">
        <v>9</v>
      </c>
      <c r="F17" s="493">
        <f t="shared" si="1"/>
        <v>45</v>
      </c>
      <c r="G17" s="330"/>
      <c r="H17" s="338"/>
      <c r="I17" s="338"/>
      <c r="J17" s="338"/>
      <c r="K17" s="339"/>
    </row>
    <row r="18" spans="1:19" s="333" customFormat="1" ht="24.75" customHeight="1">
      <c r="A18" s="334"/>
      <c r="B18" s="335" t="s">
        <v>219</v>
      </c>
      <c r="C18" s="336">
        <f>+C16/2</f>
        <v>13.6</v>
      </c>
      <c r="D18" s="337"/>
      <c r="E18" s="337"/>
      <c r="F18" s="493">
        <f t="shared" si="1"/>
        <v>0</v>
      </c>
      <c r="G18" s="330">
        <f t="shared" si="2"/>
        <v>7</v>
      </c>
      <c r="H18" s="338">
        <v>7</v>
      </c>
      <c r="I18" s="338"/>
      <c r="J18" s="338"/>
      <c r="K18" s="339">
        <f t="shared" si="0"/>
        <v>95.2</v>
      </c>
    </row>
    <row r="19" spans="1:19" s="333" customFormat="1" ht="25.5" customHeight="1">
      <c r="A19" s="334">
        <v>5</v>
      </c>
      <c r="B19" s="335" t="s">
        <v>222</v>
      </c>
      <c r="C19" s="336">
        <v>21</v>
      </c>
      <c r="D19" s="337">
        <v>11</v>
      </c>
      <c r="E19" s="495">
        <v>6</v>
      </c>
      <c r="F19" s="493">
        <f t="shared" si="1"/>
        <v>66</v>
      </c>
      <c r="G19" s="330">
        <f t="shared" si="2"/>
        <v>0</v>
      </c>
      <c r="H19" s="338"/>
      <c r="I19" s="338"/>
      <c r="J19" s="338"/>
      <c r="K19" s="339">
        <f t="shared" si="0"/>
        <v>0</v>
      </c>
    </row>
    <row r="20" spans="1:19" s="333" customFormat="1" ht="24" customHeight="1">
      <c r="A20" s="334">
        <v>6</v>
      </c>
      <c r="B20" s="335" t="s">
        <v>223</v>
      </c>
      <c r="C20" s="336">
        <v>13</v>
      </c>
      <c r="D20" s="337">
        <v>4</v>
      </c>
      <c r="E20" s="495">
        <v>8</v>
      </c>
      <c r="F20" s="493">
        <f t="shared" si="1"/>
        <v>32</v>
      </c>
      <c r="G20" s="330">
        <f t="shared" si="2"/>
        <v>51</v>
      </c>
      <c r="H20" s="338">
        <v>51</v>
      </c>
      <c r="I20" s="338"/>
      <c r="J20" s="338"/>
      <c r="K20" s="339">
        <f t="shared" si="0"/>
        <v>663</v>
      </c>
    </row>
    <row r="21" spans="1:19" s="333" customFormat="1" ht="22.5" customHeight="1">
      <c r="A21" s="340"/>
      <c r="B21" s="335" t="s">
        <v>223</v>
      </c>
      <c r="C21" s="342"/>
      <c r="D21" s="343">
        <v>10</v>
      </c>
      <c r="E21" s="496">
        <v>9</v>
      </c>
      <c r="F21" s="493">
        <f t="shared" si="1"/>
        <v>90</v>
      </c>
      <c r="G21" s="330"/>
      <c r="H21" s="338"/>
      <c r="I21" s="338"/>
      <c r="J21" s="338"/>
      <c r="K21" s="339"/>
    </row>
    <row r="22" spans="1:19" s="333" customFormat="1" ht="28.5" customHeight="1">
      <c r="A22" s="340">
        <v>7</v>
      </c>
      <c r="B22" s="341" t="s">
        <v>224</v>
      </c>
      <c r="C22" s="342">
        <v>12.2</v>
      </c>
      <c r="D22" s="343">
        <v>5</v>
      </c>
      <c r="E22" s="496">
        <v>8</v>
      </c>
      <c r="F22" s="493">
        <f t="shared" si="1"/>
        <v>40</v>
      </c>
      <c r="G22" s="330">
        <f t="shared" si="2"/>
        <v>23</v>
      </c>
      <c r="H22" s="338">
        <v>23</v>
      </c>
      <c r="I22" s="338"/>
      <c r="J22" s="338"/>
      <c r="K22" s="339">
        <f t="shared" si="0"/>
        <v>280.59999999999997</v>
      </c>
    </row>
    <row r="23" spans="1:19" s="333" customFormat="1" ht="26.25" customHeight="1">
      <c r="A23" s="340"/>
      <c r="B23" s="341" t="s">
        <v>224</v>
      </c>
      <c r="C23" s="342"/>
      <c r="D23" s="343">
        <v>8</v>
      </c>
      <c r="E23" s="496">
        <v>9</v>
      </c>
      <c r="F23" s="493">
        <f t="shared" si="1"/>
        <v>72</v>
      </c>
      <c r="G23" s="330"/>
      <c r="H23" s="338"/>
      <c r="I23" s="338"/>
      <c r="J23" s="338"/>
      <c r="K23" s="339"/>
    </row>
    <row r="24" spans="1:19" s="333" customFormat="1" ht="47.25" customHeight="1" thickBot="1">
      <c r="A24" s="344"/>
      <c r="B24" s="345" t="s">
        <v>66</v>
      </c>
      <c r="C24" s="346"/>
      <c r="D24" s="337">
        <f>SUM(D8:D23)</f>
        <v>75</v>
      </c>
      <c r="E24" s="337"/>
      <c r="F24" s="495">
        <f t="shared" ref="F24" si="3">SUM(F8:F23)</f>
        <v>620</v>
      </c>
      <c r="G24" s="337">
        <f>SUM(G8:G23)</f>
        <v>260</v>
      </c>
      <c r="H24" s="347">
        <f>SUM(H8:H23)</f>
        <v>257</v>
      </c>
      <c r="I24" s="347">
        <f>SUM(I8:I23)</f>
        <v>3</v>
      </c>
      <c r="J24" s="347">
        <f t="shared" ref="J24" si="4">SUM(J8:J23)</f>
        <v>0</v>
      </c>
      <c r="K24" s="347">
        <f>SUM(K8:K23)</f>
        <v>5467.05</v>
      </c>
    </row>
    <row r="25" spans="1:19" ht="17.25" customHeight="1">
      <c r="B25" s="322" t="s">
        <v>225</v>
      </c>
      <c r="F25" s="497">
        <f>+F24*10</f>
        <v>6200</v>
      </c>
      <c r="G25" s="322">
        <f>+G24-G10-G13-G15-G18</f>
        <v>230</v>
      </c>
      <c r="K25" s="322">
        <f>+K24*12+750*12</f>
        <v>74604.600000000006</v>
      </c>
      <c r="P25" s="333"/>
      <c r="Q25" s="333"/>
      <c r="R25" s="333"/>
      <c r="S25" s="333"/>
    </row>
    <row r="26" spans="1:19" ht="15" customHeight="1">
      <c r="B26" s="321"/>
      <c r="F26" s="497"/>
    </row>
    <row r="27" spans="1:19" ht="20.25" customHeight="1">
      <c r="B27" s="321"/>
    </row>
    <row r="28" spans="1:19" ht="15" customHeight="1">
      <c r="B28" s="321"/>
    </row>
    <row r="29" spans="1:19" ht="30" customHeight="1">
      <c r="B29" s="348" t="s">
        <v>292</v>
      </c>
      <c r="G29" s="605" t="s">
        <v>290</v>
      </c>
      <c r="H29" s="605"/>
      <c r="I29" s="605"/>
      <c r="J29" s="605"/>
    </row>
    <row r="30" spans="1:19" ht="16.5" customHeight="1">
      <c r="B30" s="349" t="s">
        <v>3</v>
      </c>
      <c r="G30" s="592" t="s">
        <v>4</v>
      </c>
      <c r="H30" s="592"/>
      <c r="I30" s="592"/>
      <c r="J30" s="592"/>
    </row>
    <row r="31" spans="1:19" ht="27" customHeight="1">
      <c r="B31" s="333" t="s">
        <v>5</v>
      </c>
      <c r="G31" s="593" t="s">
        <v>291</v>
      </c>
      <c r="H31" s="593"/>
      <c r="I31" s="593"/>
      <c r="J31" s="593"/>
    </row>
    <row r="32" spans="1:19" ht="21.75" customHeight="1">
      <c r="B32" s="323" t="s">
        <v>174</v>
      </c>
      <c r="G32" s="594" t="s">
        <v>4</v>
      </c>
      <c r="H32" s="594"/>
      <c r="I32" s="594"/>
      <c r="J32" s="594"/>
    </row>
    <row r="34" ht="15.75" customHeight="1"/>
    <row r="35" ht="21" customHeight="1"/>
  </sheetData>
  <mergeCells count="15">
    <mergeCell ref="K6:K7"/>
    <mergeCell ref="G30:J30"/>
    <mergeCell ref="G31:J31"/>
    <mergeCell ref="G32:J32"/>
    <mergeCell ref="A1:J1"/>
    <mergeCell ref="A2:J2"/>
    <mergeCell ref="A3:J3"/>
    <mergeCell ref="A6:A7"/>
    <mergeCell ref="B6:B7"/>
    <mergeCell ref="C6:C7"/>
    <mergeCell ref="E6:E7"/>
    <mergeCell ref="G6:J6"/>
    <mergeCell ref="G29:J29"/>
    <mergeCell ref="D6:D7"/>
    <mergeCell ref="F6:F7"/>
  </mergeCells>
  <pageMargins left="0.15" right="0.17" top="0.27" bottom="0.22" header="0.18" footer="0.15"/>
  <pageSetup paperSize="9"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59" hidden="1" customWidth="1"/>
    <col min="2" max="2" width="4.7109375" style="359" hidden="1" customWidth="1"/>
    <col min="3" max="3" width="4.5703125" style="359" bestFit="1" customWidth="1"/>
    <col min="4" max="4" width="19.85546875" style="360" customWidth="1"/>
    <col min="5" max="15" width="9" style="354" customWidth="1"/>
    <col min="16" max="25" width="9.140625" style="354" customWidth="1"/>
    <col min="26" max="26" width="10.7109375" style="354" customWidth="1"/>
    <col min="27" max="27" width="11.85546875" style="354" customWidth="1"/>
    <col min="28" max="28" width="12.28515625" style="354" customWidth="1"/>
    <col min="29" max="16384" width="9.140625" style="354"/>
  </cols>
  <sheetData>
    <row r="1" spans="1:28" ht="22.5" customHeight="1">
      <c r="A1" s="613" t="s">
        <v>278</v>
      </c>
      <c r="B1" s="614"/>
      <c r="C1" s="614"/>
      <c r="D1" s="614"/>
      <c r="E1" s="614"/>
      <c r="F1" s="614"/>
      <c r="G1" s="614"/>
      <c r="H1" s="614"/>
      <c r="I1" s="614"/>
      <c r="J1" s="614"/>
      <c r="K1" s="614"/>
      <c r="L1" s="614"/>
      <c r="M1" s="614"/>
      <c r="N1" s="614"/>
      <c r="O1" s="614"/>
      <c r="P1" s="614"/>
      <c r="Q1" s="614"/>
      <c r="R1" s="614"/>
      <c r="S1" s="614"/>
      <c r="T1" s="614"/>
      <c r="U1" s="614"/>
      <c r="V1" s="614"/>
      <c r="W1" s="614"/>
      <c r="X1" s="614"/>
      <c r="Y1" s="614"/>
      <c r="Z1" s="614"/>
      <c r="AA1" s="614"/>
      <c r="AB1" s="615"/>
    </row>
    <row r="2" spans="1:28" ht="30" customHeight="1">
      <c r="A2" s="616"/>
      <c r="B2" s="617"/>
      <c r="C2" s="618"/>
      <c r="D2" s="618"/>
      <c r="E2" s="618"/>
      <c r="F2" s="618"/>
      <c r="G2" s="618"/>
      <c r="H2" s="618"/>
      <c r="I2" s="618"/>
      <c r="J2" s="618"/>
      <c r="K2" s="618"/>
      <c r="L2" s="618"/>
      <c r="M2" s="618"/>
      <c r="N2" s="618"/>
      <c r="O2" s="618"/>
      <c r="P2" s="618"/>
      <c r="Q2" s="618"/>
      <c r="R2" s="618"/>
      <c r="S2" s="618"/>
      <c r="T2" s="618"/>
      <c r="U2" s="618"/>
      <c r="V2" s="618"/>
      <c r="W2" s="618"/>
      <c r="X2" s="618"/>
      <c r="Y2" s="618"/>
      <c r="Z2" s="618"/>
      <c r="AA2" s="618"/>
      <c r="AB2" s="619"/>
    </row>
    <row r="3" spans="1:28" ht="14.25" customHeight="1">
      <c r="A3" s="355"/>
      <c r="B3" s="356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  <c r="N3" s="475"/>
      <c r="O3" s="475"/>
      <c r="P3" s="475"/>
      <c r="Q3" s="475"/>
      <c r="R3" s="475"/>
      <c r="S3" s="475"/>
      <c r="T3" s="475"/>
      <c r="U3" s="475"/>
      <c r="V3" s="475"/>
      <c r="W3" s="475"/>
      <c r="X3" s="475"/>
      <c r="Y3" s="475"/>
      <c r="Z3" s="475"/>
      <c r="AA3" s="475"/>
      <c r="AB3" s="476" t="s">
        <v>0</v>
      </c>
    </row>
    <row r="4" spans="1:28" ht="30" customHeight="1" thickBot="1">
      <c r="A4" s="355"/>
      <c r="B4" s="356"/>
      <c r="C4" s="475"/>
      <c r="D4" s="475"/>
      <c r="E4" s="475"/>
      <c r="F4" s="475"/>
      <c r="G4" s="475"/>
      <c r="H4" s="475"/>
      <c r="I4" s="475"/>
      <c r="J4" s="475"/>
      <c r="K4" s="475"/>
      <c r="L4" s="475"/>
      <c r="M4" s="475"/>
      <c r="N4" s="475"/>
      <c r="O4" s="475"/>
      <c r="P4" s="475"/>
      <c r="Q4" s="475"/>
      <c r="R4" s="475"/>
      <c r="S4" s="475"/>
      <c r="T4" s="475"/>
      <c r="U4" s="475"/>
      <c r="V4" s="475"/>
      <c r="W4" s="475"/>
      <c r="X4" s="475"/>
      <c r="Y4" s="475"/>
      <c r="Z4" s="475"/>
      <c r="AA4" s="475"/>
      <c r="AB4" s="475"/>
    </row>
    <row r="5" spans="1:28" s="359" customFormat="1" ht="108" customHeight="1">
      <c r="A5" s="357"/>
      <c r="B5" s="472"/>
      <c r="C5" s="629" t="s">
        <v>2</v>
      </c>
      <c r="D5" s="627" t="s">
        <v>120</v>
      </c>
      <c r="E5" s="477" t="s">
        <v>243</v>
      </c>
      <c r="F5" s="478" t="s">
        <v>244</v>
      </c>
      <c r="G5" s="478" t="s">
        <v>245</v>
      </c>
      <c r="H5" s="478" t="s">
        <v>246</v>
      </c>
      <c r="I5" s="478" t="s">
        <v>247</v>
      </c>
      <c r="J5" s="478" t="s">
        <v>248</v>
      </c>
      <c r="K5" s="479" t="s">
        <v>280</v>
      </c>
      <c r="L5" s="477" t="s">
        <v>249</v>
      </c>
      <c r="M5" s="479" t="s">
        <v>250</v>
      </c>
      <c r="N5" s="477" t="s">
        <v>220</v>
      </c>
      <c r="O5" s="479" t="s">
        <v>250</v>
      </c>
      <c r="P5" s="477" t="s">
        <v>251</v>
      </c>
      <c r="Q5" s="479" t="s">
        <v>279</v>
      </c>
      <c r="R5" s="477" t="s">
        <v>252</v>
      </c>
      <c r="S5" s="479" t="s">
        <v>253</v>
      </c>
      <c r="T5" s="477" t="s">
        <v>254</v>
      </c>
      <c r="U5" s="479" t="s">
        <v>281</v>
      </c>
      <c r="V5" s="477" t="s">
        <v>255</v>
      </c>
      <c r="W5" s="479" t="s">
        <v>282</v>
      </c>
      <c r="X5" s="477" t="s">
        <v>256</v>
      </c>
      <c r="Y5" s="479" t="s">
        <v>283</v>
      </c>
      <c r="Z5" s="611" t="s">
        <v>285</v>
      </c>
      <c r="AA5" s="609" t="s">
        <v>257</v>
      </c>
      <c r="AB5" s="607" t="s">
        <v>258</v>
      </c>
    </row>
    <row r="6" spans="1:28" s="480" customFormat="1" ht="23.25" customHeight="1">
      <c r="A6" s="358"/>
      <c r="B6" s="473"/>
      <c r="C6" s="630"/>
      <c r="D6" s="628"/>
      <c r="E6" s="624">
        <v>28.3</v>
      </c>
      <c r="F6" s="625"/>
      <c r="G6" s="625"/>
      <c r="H6" s="625"/>
      <c r="I6" s="625"/>
      <c r="J6" s="625"/>
      <c r="K6" s="626"/>
      <c r="L6" s="622">
        <v>24.3</v>
      </c>
      <c r="M6" s="623"/>
      <c r="N6" s="622">
        <v>21.8</v>
      </c>
      <c r="O6" s="623"/>
      <c r="P6" s="622">
        <v>32.5</v>
      </c>
      <c r="Q6" s="623"/>
      <c r="R6" s="622">
        <v>27.2</v>
      </c>
      <c r="S6" s="623"/>
      <c r="T6" s="620">
        <v>21</v>
      </c>
      <c r="U6" s="621"/>
      <c r="V6" s="620">
        <v>13</v>
      </c>
      <c r="W6" s="621"/>
      <c r="X6" s="622">
        <v>12.2</v>
      </c>
      <c r="Y6" s="623"/>
      <c r="Z6" s="612"/>
      <c r="AA6" s="610"/>
      <c r="AB6" s="608"/>
    </row>
    <row r="7" spans="1:28" s="359" customFormat="1" ht="97.5" customHeight="1" thickBot="1">
      <c r="A7" s="357">
        <v>198</v>
      </c>
      <c r="B7" s="472">
        <v>1</v>
      </c>
      <c r="C7" s="474">
        <v>1</v>
      </c>
      <c r="D7" s="481" t="s">
        <v>259</v>
      </c>
      <c r="E7" s="468"/>
      <c r="F7" s="469"/>
      <c r="G7" s="470"/>
      <c r="H7" s="471"/>
      <c r="I7" s="470"/>
      <c r="J7" s="483">
        <f>+E7+F7+G7+H7+I7</f>
        <v>0</v>
      </c>
      <c r="K7" s="484">
        <f>+J7*E6</f>
        <v>0</v>
      </c>
      <c r="L7" s="482"/>
      <c r="M7" s="484">
        <f>+L7*L6</f>
        <v>0</v>
      </c>
      <c r="N7" s="482"/>
      <c r="O7" s="484">
        <f>+N7*N6</f>
        <v>0</v>
      </c>
      <c r="P7" s="482"/>
      <c r="Q7" s="484">
        <f>+P7*P6</f>
        <v>0</v>
      </c>
      <c r="R7" s="474"/>
      <c r="S7" s="484">
        <f>+R7*R6</f>
        <v>0</v>
      </c>
      <c r="T7" s="474"/>
      <c r="U7" s="484">
        <f>+T7*T6</f>
        <v>0</v>
      </c>
      <c r="V7" s="474"/>
      <c r="W7" s="484">
        <f>+V7*V6</f>
        <v>0</v>
      </c>
      <c r="X7" s="474"/>
      <c r="Y7" s="484">
        <f>+X7*X6</f>
        <v>0</v>
      </c>
      <c r="Z7" s="474">
        <f>+J7+L7+N7+P7+R7+T7+V7+X7</f>
        <v>0</v>
      </c>
      <c r="AA7" s="484">
        <f>+K7+M7+O7+Q7+S7+U7+W7+Y7</f>
        <v>0</v>
      </c>
      <c r="AB7" s="484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https://mul2.yerevan.am/tasks/1455237/oneclick/orbelyan.xlsx?token=fa91dcf48762ff56288fb8d1c9cfad21</cp:keywords>
  <cp:lastModifiedBy>Lusine Petrosyan</cp:lastModifiedBy>
  <cp:lastPrinted>2024-04-11T12:03:17Z</cp:lastPrinted>
  <dcterms:created xsi:type="dcterms:W3CDTF">1996-10-14T23:33:28Z</dcterms:created>
  <dcterms:modified xsi:type="dcterms:W3CDTF">2024-04-18T12:02:22Z</dcterms:modified>
</cp:coreProperties>
</file>